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0"/>
  <workbookPr hidePivotFieldList="1" defaultThemeVersion="166925"/>
  <mc:AlternateContent xmlns:mc="http://schemas.openxmlformats.org/markup-compatibility/2006">
    <mc:Choice Requires="x15">
      <x15ac:absPath xmlns:x15ac="http://schemas.microsoft.com/office/spreadsheetml/2010/11/ac" url="D:\Users\mlozanoa\Documents\SIGCMA_2024\SEGUIMIENTO\SEGUIMIENTOS TRIMESTRALES SIGCMA NACIONAL\SEGUIMIENTO A RIESGOS_2024\RIESGOS PROCESO_2024-II\"/>
    </mc:Choice>
  </mc:AlternateContent>
  <xr:revisionPtr revIDLastSave="0" documentId="13_ncr:1_{1C8795A0-2336-4D53-AE65-66BA5E6FD485}" xr6:coauthVersionLast="36" xr6:coauthVersionMax="47" xr10:uidLastSave="{00000000-0000-0000-0000-000000000000}"/>
  <bookViews>
    <workbookView xWindow="0" yWindow="0" windowWidth="21570" windowHeight="7650" tabRatio="872" firstSheet="13" activeTab="13" xr2:uid="{00000000-000D-0000-FFFF-FFFF00000000}"/>
  </bookViews>
  <sheets>
    <sheet name="Presentacion " sheetId="10" r:id="rId1"/>
    <sheet name="Análisis de Contexto " sheetId="14" r:id="rId2"/>
    <sheet name="Estrategias" sheetId="15" r:id="rId3"/>
    <sheet name="Instructivo" sheetId="3" r:id="rId4"/>
    <sheet name="Mapa Final" sheetId="1" r:id="rId5"/>
    <sheet name="Clasificación Riesgo" sheetId="4" r:id="rId6"/>
    <sheet name="Tabla probabilidad" sheetId="5" r:id="rId7"/>
    <sheet name="Tabla Impacto" sheetId="6" r:id="rId8"/>
    <sheet name="Hoja1" sheetId="13" state="hidden" r:id="rId9"/>
    <sheet name="LISTA" sheetId="2" state="hidden" r:id="rId10"/>
    <sheet name="Tabla Valoración de Controles" sheetId="7" r:id="rId11"/>
    <sheet name="Matriz de Calor" sheetId="16" r:id="rId12"/>
    <sheet name="Seguimiento 1 Trimestre" sheetId="21" r:id="rId13"/>
    <sheet name="Seguimiento 2 Trimestre" sheetId="24" r:id="rId14"/>
    <sheet name="Seguimiento 3 Trimestre " sheetId="25" state="hidden" r:id="rId15"/>
    <sheet name="Seguimiento 4 Trimestre  " sheetId="26" state="hidden" r:id="rId16"/>
    <sheet name="Seguimiento 2 Trimestre " sheetId="22" state="hidden" r:id="rId17"/>
    <sheet name="Seguimiento 3 Trimestre" sheetId="18" state="hidden" r:id="rId18"/>
    <sheet name="Seguimiento 4 Trimestre " sheetId="23" state="hidden" r:id="rId19"/>
  </sheets>
  <externalReferences>
    <externalReference r:id="rId20"/>
    <externalReference r:id="rId21"/>
    <externalReference r:id="rId22"/>
    <externalReference r:id="rId23"/>
    <externalReference r:id="rId24"/>
  </externalReferences>
  <definedNames>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[2]Hoja2!$H$3:$H$7</definedName>
    <definedName name="Posibilidad">[3]Hoja2!$H$3:$H$7</definedName>
  </definedNames>
  <calcPr calcId="191028"/>
  <pivotCaches>
    <pivotCache cacheId="0" r:id="rId25"/>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N45" i="24" l="1"/>
  <c r="G45" i="24"/>
  <c r="F45" i="24"/>
  <c r="E45" i="24"/>
  <c r="D45" i="24"/>
  <c r="C45" i="24"/>
  <c r="B45" i="24"/>
  <c r="A45" i="24"/>
  <c r="N45" i="21" l="1"/>
  <c r="G45" i="21"/>
  <c r="F45" i="21"/>
  <c r="E45" i="21"/>
  <c r="D45" i="21"/>
  <c r="C45" i="21"/>
  <c r="B45" i="21"/>
  <c r="A45" i="21"/>
  <c r="T21" i="1" l="1"/>
  <c r="Q21" i="1"/>
  <c r="M21" i="1" l="1"/>
  <c r="L21" i="1"/>
  <c r="J21" i="1"/>
  <c r="Z21" i="1" s="1"/>
  <c r="I21" i="1"/>
  <c r="H45" i="24" l="1"/>
  <c r="H45" i="21"/>
  <c r="I45" i="24"/>
  <c r="I45" i="21"/>
  <c r="N21" i="1"/>
  <c r="Y21" i="1"/>
  <c r="AB21" i="1"/>
  <c r="AA21" i="1" s="1"/>
  <c r="B10" i="26"/>
  <c r="N45" i="26"/>
  <c r="G45" i="26"/>
  <c r="F45" i="26"/>
  <c r="E45" i="26"/>
  <c r="D45" i="26"/>
  <c r="C45" i="26"/>
  <c r="B45" i="26"/>
  <c r="A45" i="26"/>
  <c r="N40" i="26"/>
  <c r="G40" i="26"/>
  <c r="F40" i="26"/>
  <c r="E40" i="26"/>
  <c r="D40" i="26"/>
  <c r="C40" i="26"/>
  <c r="B40" i="26"/>
  <c r="A40" i="26"/>
  <c r="N35" i="26"/>
  <c r="G35" i="26"/>
  <c r="F35" i="26"/>
  <c r="E35" i="26"/>
  <c r="D35" i="26"/>
  <c r="C35" i="26"/>
  <c r="B35" i="26"/>
  <c r="A35" i="26"/>
  <c r="N30" i="26"/>
  <c r="G30" i="26"/>
  <c r="F30" i="26"/>
  <c r="E30" i="26"/>
  <c r="D30" i="26"/>
  <c r="C30" i="26"/>
  <c r="B30" i="26"/>
  <c r="A30" i="26"/>
  <c r="N25" i="26"/>
  <c r="G25" i="26"/>
  <c r="F25" i="26"/>
  <c r="E25" i="26"/>
  <c r="D25" i="26"/>
  <c r="C25" i="26"/>
  <c r="B25" i="26"/>
  <c r="A25" i="26"/>
  <c r="N20" i="26"/>
  <c r="G20" i="26"/>
  <c r="F20" i="26"/>
  <c r="E20" i="26"/>
  <c r="D20" i="26"/>
  <c r="C20" i="26"/>
  <c r="B20" i="26"/>
  <c r="A20" i="26"/>
  <c r="N15" i="26"/>
  <c r="G15" i="26"/>
  <c r="F15" i="26"/>
  <c r="E15" i="26"/>
  <c r="D15" i="26"/>
  <c r="C15" i="26"/>
  <c r="B15" i="26"/>
  <c r="A15" i="26"/>
  <c r="N10" i="26"/>
  <c r="G10" i="26"/>
  <c r="F10" i="26"/>
  <c r="E10" i="26"/>
  <c r="D10" i="26"/>
  <c r="C10" i="26"/>
  <c r="A10" i="26"/>
  <c r="D6" i="26"/>
  <c r="D5" i="26"/>
  <c r="D4" i="26"/>
  <c r="K45" i="24" l="1"/>
  <c r="K45" i="21"/>
  <c r="J45" i="24"/>
  <c r="J45" i="21"/>
  <c r="N45" i="25"/>
  <c r="G45" i="25"/>
  <c r="F45" i="25"/>
  <c r="E45" i="25"/>
  <c r="D45" i="25"/>
  <c r="C45" i="25"/>
  <c r="B45" i="25"/>
  <c r="A45" i="25"/>
  <c r="N40" i="25"/>
  <c r="G40" i="25"/>
  <c r="F40" i="25"/>
  <c r="E40" i="25"/>
  <c r="D40" i="25"/>
  <c r="C40" i="25"/>
  <c r="B40" i="25"/>
  <c r="A40" i="25"/>
  <c r="N35" i="25"/>
  <c r="G35" i="25"/>
  <c r="F35" i="25"/>
  <c r="E35" i="25"/>
  <c r="D35" i="25"/>
  <c r="C35" i="25"/>
  <c r="B35" i="25"/>
  <c r="A35" i="25"/>
  <c r="N30" i="25"/>
  <c r="G30" i="25"/>
  <c r="F30" i="25"/>
  <c r="E30" i="25"/>
  <c r="D30" i="25"/>
  <c r="C30" i="25"/>
  <c r="B30" i="25"/>
  <c r="A30" i="25"/>
  <c r="N25" i="25"/>
  <c r="G25" i="25"/>
  <c r="F25" i="25"/>
  <c r="E25" i="25"/>
  <c r="D25" i="25"/>
  <c r="C25" i="25"/>
  <c r="B25" i="25"/>
  <c r="A25" i="25"/>
  <c r="N20" i="25"/>
  <c r="G20" i="25"/>
  <c r="F20" i="25"/>
  <c r="E20" i="25"/>
  <c r="D20" i="25"/>
  <c r="C20" i="25"/>
  <c r="B20" i="25"/>
  <c r="A20" i="25"/>
  <c r="N15" i="25"/>
  <c r="G15" i="25"/>
  <c r="F15" i="25"/>
  <c r="E15" i="25"/>
  <c r="D15" i="25"/>
  <c r="C15" i="25"/>
  <c r="B15" i="25"/>
  <c r="A15" i="25"/>
  <c r="N10" i="25"/>
  <c r="G10" i="25"/>
  <c r="F10" i="25"/>
  <c r="E10" i="25"/>
  <c r="D10" i="25"/>
  <c r="C10" i="25"/>
  <c r="B10" i="25"/>
  <c r="A10" i="25"/>
  <c r="D6" i="25"/>
  <c r="D5" i="25"/>
  <c r="D4" i="25"/>
  <c r="N50" i="24" l="1"/>
  <c r="G50" i="24"/>
  <c r="F50" i="24"/>
  <c r="E50" i="24"/>
  <c r="D50" i="24"/>
  <c r="C50" i="24"/>
  <c r="B50" i="24"/>
  <c r="A50" i="24"/>
  <c r="N40" i="24"/>
  <c r="G40" i="24"/>
  <c r="F40" i="24"/>
  <c r="E40" i="24"/>
  <c r="D40" i="24"/>
  <c r="C40" i="24"/>
  <c r="B40" i="24"/>
  <c r="A40" i="24"/>
  <c r="N35" i="24"/>
  <c r="G35" i="24"/>
  <c r="F35" i="24"/>
  <c r="E35" i="24"/>
  <c r="D35" i="24"/>
  <c r="C35" i="24"/>
  <c r="B35" i="24"/>
  <c r="A35" i="24"/>
  <c r="N30" i="24"/>
  <c r="G30" i="24"/>
  <c r="F30" i="24"/>
  <c r="E30" i="24"/>
  <c r="D30" i="24"/>
  <c r="C30" i="24"/>
  <c r="B30" i="24"/>
  <c r="A30" i="24"/>
  <c r="N25" i="24"/>
  <c r="G25" i="24"/>
  <c r="F25" i="24"/>
  <c r="E25" i="24"/>
  <c r="D25" i="24"/>
  <c r="C25" i="24"/>
  <c r="B25" i="24"/>
  <c r="A25" i="24"/>
  <c r="N20" i="24"/>
  <c r="G20" i="24"/>
  <c r="F20" i="24"/>
  <c r="E20" i="24"/>
  <c r="D20" i="24"/>
  <c r="C20" i="24"/>
  <c r="B20" i="24"/>
  <c r="A20" i="24"/>
  <c r="N15" i="24"/>
  <c r="G15" i="24"/>
  <c r="F15" i="24"/>
  <c r="E15" i="24"/>
  <c r="D15" i="24"/>
  <c r="C15" i="24"/>
  <c r="B15" i="24"/>
  <c r="A15" i="24"/>
  <c r="N10" i="24"/>
  <c r="G10" i="24"/>
  <c r="F10" i="24"/>
  <c r="E10" i="24"/>
  <c r="D10" i="24"/>
  <c r="C10" i="24"/>
  <c r="B10" i="24"/>
  <c r="A10" i="24"/>
  <c r="D6" i="24"/>
  <c r="D5" i="24"/>
  <c r="D4" i="24"/>
  <c r="N45" i="23" l="1"/>
  <c r="G45" i="23"/>
  <c r="F45" i="23"/>
  <c r="E45" i="23"/>
  <c r="D45" i="23"/>
  <c r="C45" i="23"/>
  <c r="B45" i="23"/>
  <c r="A45" i="23"/>
  <c r="N40" i="23"/>
  <c r="G40" i="23"/>
  <c r="F40" i="23"/>
  <c r="E40" i="23"/>
  <c r="D40" i="23"/>
  <c r="C40" i="23"/>
  <c r="B40" i="23"/>
  <c r="A40" i="23"/>
  <c r="N35" i="23"/>
  <c r="G35" i="23"/>
  <c r="F35" i="23"/>
  <c r="E35" i="23"/>
  <c r="D35" i="23"/>
  <c r="C35" i="23"/>
  <c r="B35" i="23"/>
  <c r="A35" i="23"/>
  <c r="N30" i="23"/>
  <c r="G30" i="23"/>
  <c r="F30" i="23"/>
  <c r="E30" i="23"/>
  <c r="D30" i="23"/>
  <c r="C30" i="23"/>
  <c r="B30" i="23"/>
  <c r="A30" i="23"/>
  <c r="N25" i="23"/>
  <c r="G25" i="23"/>
  <c r="F25" i="23"/>
  <c r="E25" i="23"/>
  <c r="D25" i="23"/>
  <c r="C25" i="23"/>
  <c r="B25" i="23"/>
  <c r="A25" i="23"/>
  <c r="T20" i="23"/>
  <c r="N20" i="23"/>
  <c r="G20" i="23"/>
  <c r="F20" i="23"/>
  <c r="E20" i="23"/>
  <c r="D20" i="23"/>
  <c r="C20" i="23"/>
  <c r="B20" i="23"/>
  <c r="A20" i="23"/>
  <c r="N15" i="23"/>
  <c r="G15" i="23"/>
  <c r="F15" i="23"/>
  <c r="E15" i="23"/>
  <c r="D15" i="23"/>
  <c r="C15" i="23"/>
  <c r="B15" i="23"/>
  <c r="A15" i="23"/>
  <c r="N10" i="23"/>
  <c r="G10" i="23"/>
  <c r="F10" i="23"/>
  <c r="E10" i="23"/>
  <c r="D10" i="23"/>
  <c r="C10" i="23"/>
  <c r="B10" i="23"/>
  <c r="A10" i="23"/>
  <c r="D6" i="23"/>
  <c r="D5" i="23"/>
  <c r="D4" i="23"/>
  <c r="T15" i="22" l="1"/>
  <c r="N45" i="22"/>
  <c r="G45" i="22"/>
  <c r="F45" i="22"/>
  <c r="E45" i="22"/>
  <c r="D45" i="22"/>
  <c r="C45" i="22"/>
  <c r="B45" i="22"/>
  <c r="A45" i="22"/>
  <c r="N40" i="22"/>
  <c r="G40" i="22"/>
  <c r="F40" i="22"/>
  <c r="E40" i="22"/>
  <c r="D40" i="22"/>
  <c r="C40" i="22"/>
  <c r="B40" i="22"/>
  <c r="A40" i="22"/>
  <c r="N35" i="22"/>
  <c r="G35" i="22"/>
  <c r="F35" i="22"/>
  <c r="E35" i="22"/>
  <c r="D35" i="22"/>
  <c r="C35" i="22"/>
  <c r="B35" i="22"/>
  <c r="A35" i="22"/>
  <c r="N30" i="22"/>
  <c r="G30" i="22"/>
  <c r="F30" i="22"/>
  <c r="E30" i="22"/>
  <c r="D30" i="22"/>
  <c r="C30" i="22"/>
  <c r="B30" i="22"/>
  <c r="A30" i="22"/>
  <c r="N25" i="22"/>
  <c r="G25" i="22"/>
  <c r="F25" i="22"/>
  <c r="E25" i="22"/>
  <c r="D25" i="22"/>
  <c r="C25" i="22"/>
  <c r="B25" i="22"/>
  <c r="A25" i="22"/>
  <c r="T20" i="22"/>
  <c r="N20" i="22"/>
  <c r="G20" i="22"/>
  <c r="F20" i="22"/>
  <c r="E20" i="22"/>
  <c r="D20" i="22"/>
  <c r="C20" i="22"/>
  <c r="B20" i="22"/>
  <c r="A20" i="22"/>
  <c r="N15" i="22"/>
  <c r="G15" i="22"/>
  <c r="F15" i="22"/>
  <c r="E15" i="22"/>
  <c r="D15" i="22"/>
  <c r="C15" i="22"/>
  <c r="B15" i="22"/>
  <c r="A15" i="22"/>
  <c r="T10" i="22"/>
  <c r="N10" i="22"/>
  <c r="G10" i="22"/>
  <c r="F10" i="22"/>
  <c r="E10" i="22"/>
  <c r="D10" i="22"/>
  <c r="C10" i="22"/>
  <c r="B10" i="22"/>
  <c r="A10" i="22"/>
  <c r="D6" i="22"/>
  <c r="D5" i="22"/>
  <c r="D4" i="22"/>
  <c r="T20" i="18" l="1"/>
  <c r="I22" i="1" l="1"/>
  <c r="J22" i="1"/>
  <c r="L22" i="1"/>
  <c r="I50" i="21" s="1"/>
  <c r="M22" i="1"/>
  <c r="Q22" i="1"/>
  <c r="T22" i="1"/>
  <c r="Z22" i="1" s="1"/>
  <c r="Y22" i="1" s="1"/>
  <c r="H10" i="1"/>
  <c r="I10" i="1" s="1"/>
  <c r="H13" i="1"/>
  <c r="H15" i="1"/>
  <c r="H16" i="1"/>
  <c r="J16" i="1" s="1"/>
  <c r="N45" i="18"/>
  <c r="G45" i="18"/>
  <c r="F45" i="18"/>
  <c r="E45" i="18"/>
  <c r="D45" i="18"/>
  <c r="C45" i="18"/>
  <c r="B45" i="18"/>
  <c r="A45" i="18"/>
  <c r="N50" i="21"/>
  <c r="G50" i="21"/>
  <c r="F50" i="21"/>
  <c r="E50" i="21"/>
  <c r="D50" i="21"/>
  <c r="C50" i="21"/>
  <c r="B50" i="21"/>
  <c r="A50" i="21"/>
  <c r="Q11" i="1"/>
  <c r="Q12" i="1"/>
  <c r="Q13" i="1"/>
  <c r="Q14" i="1"/>
  <c r="Q15" i="1"/>
  <c r="Q16" i="1"/>
  <c r="Q17" i="1"/>
  <c r="Q18" i="1"/>
  <c r="Q19" i="1"/>
  <c r="Q20" i="1"/>
  <c r="T11" i="1"/>
  <c r="T12" i="1"/>
  <c r="T13" i="1"/>
  <c r="T14" i="1"/>
  <c r="T15" i="1"/>
  <c r="T16" i="1"/>
  <c r="T17" i="1"/>
  <c r="T18" i="1"/>
  <c r="T19" i="1"/>
  <c r="T20" i="1"/>
  <c r="T10" i="1"/>
  <c r="H50" i="21"/>
  <c r="N40" i="21"/>
  <c r="G40" i="21"/>
  <c r="F40" i="21"/>
  <c r="E40" i="21"/>
  <c r="D40" i="21"/>
  <c r="C40" i="21"/>
  <c r="B40" i="21"/>
  <c r="A40" i="21"/>
  <c r="N35" i="21"/>
  <c r="G35" i="21"/>
  <c r="F35" i="21"/>
  <c r="E35" i="21"/>
  <c r="D35" i="21"/>
  <c r="C35" i="21"/>
  <c r="B35" i="21"/>
  <c r="A35" i="21"/>
  <c r="N30" i="21"/>
  <c r="G30" i="21"/>
  <c r="F30" i="21"/>
  <c r="E30" i="21"/>
  <c r="D30" i="21"/>
  <c r="C30" i="21"/>
  <c r="B30" i="21"/>
  <c r="A30" i="21"/>
  <c r="N25" i="21"/>
  <c r="G25" i="21"/>
  <c r="F25" i="21"/>
  <c r="E25" i="21"/>
  <c r="D25" i="21"/>
  <c r="C25" i="21"/>
  <c r="B25" i="21"/>
  <c r="A25" i="21"/>
  <c r="N20" i="21"/>
  <c r="G20" i="21"/>
  <c r="F20" i="21"/>
  <c r="E20" i="21"/>
  <c r="D20" i="21"/>
  <c r="C20" i="21"/>
  <c r="B20" i="21"/>
  <c r="A20" i="21"/>
  <c r="N15" i="21"/>
  <c r="G15" i="21"/>
  <c r="F15" i="21"/>
  <c r="E15" i="21"/>
  <c r="D15" i="21"/>
  <c r="C15" i="21"/>
  <c r="B15" i="21"/>
  <c r="A15" i="21"/>
  <c r="N10" i="21"/>
  <c r="G10" i="21"/>
  <c r="F10" i="21"/>
  <c r="E10" i="21"/>
  <c r="D10" i="21"/>
  <c r="C10" i="21"/>
  <c r="B10" i="21"/>
  <c r="A10" i="21"/>
  <c r="D6" i="21"/>
  <c r="D5" i="21"/>
  <c r="D4" i="21"/>
  <c r="N40" i="18"/>
  <c r="G40" i="18"/>
  <c r="F40" i="18"/>
  <c r="E40" i="18"/>
  <c r="D40" i="18"/>
  <c r="C40" i="18"/>
  <c r="B40" i="18"/>
  <c r="N35" i="18"/>
  <c r="G35" i="18"/>
  <c r="F35" i="18"/>
  <c r="E35" i="18"/>
  <c r="D35" i="18"/>
  <c r="C35" i="18"/>
  <c r="B35" i="18"/>
  <c r="A40" i="18"/>
  <c r="A35" i="18"/>
  <c r="N30" i="18"/>
  <c r="G30" i="18"/>
  <c r="F30" i="18"/>
  <c r="E30" i="18"/>
  <c r="D30" i="18"/>
  <c r="C30" i="18"/>
  <c r="B30" i="18"/>
  <c r="A30" i="18"/>
  <c r="N25" i="18"/>
  <c r="G25" i="18"/>
  <c r="F25" i="18"/>
  <c r="E25" i="18"/>
  <c r="D25" i="18"/>
  <c r="C25" i="18"/>
  <c r="B25" i="18"/>
  <c r="A25" i="18"/>
  <c r="N20" i="18"/>
  <c r="G20" i="18"/>
  <c r="F20" i="18"/>
  <c r="E20" i="18"/>
  <c r="D20" i="18"/>
  <c r="C20" i="18"/>
  <c r="B20" i="18"/>
  <c r="A20" i="18"/>
  <c r="B15" i="18"/>
  <c r="A15" i="18"/>
  <c r="X22" i="1" l="1"/>
  <c r="N22" i="1"/>
  <c r="H10" i="21"/>
  <c r="H10" i="26"/>
  <c r="H10" i="25"/>
  <c r="H10" i="24"/>
  <c r="H10" i="23"/>
  <c r="H10" i="22"/>
  <c r="AD22" i="1"/>
  <c r="AC22" i="1" s="1"/>
  <c r="I45" i="26"/>
  <c r="I45" i="25"/>
  <c r="I50" i="24"/>
  <c r="I45" i="23"/>
  <c r="I45" i="22"/>
  <c r="H45" i="26"/>
  <c r="H45" i="25"/>
  <c r="H50" i="24"/>
  <c r="H45" i="23"/>
  <c r="H45" i="22"/>
  <c r="AB22" i="1"/>
  <c r="AA22" i="1" s="1"/>
  <c r="I16" i="1"/>
  <c r="Z16" i="1"/>
  <c r="I45" i="18"/>
  <c r="H45" i="18"/>
  <c r="X16" i="1"/>
  <c r="M20" i="1"/>
  <c r="AD21" i="1" s="1"/>
  <c r="L20" i="1"/>
  <c r="J20" i="1"/>
  <c r="X21" i="1" s="1"/>
  <c r="I20" i="1"/>
  <c r="M18" i="1"/>
  <c r="L18" i="1"/>
  <c r="H18" i="1"/>
  <c r="J18" i="1" s="1"/>
  <c r="AC21" i="1" l="1"/>
  <c r="AF21" i="1"/>
  <c r="AE21" i="1" s="1"/>
  <c r="AF22" i="1"/>
  <c r="AE22" i="1" s="1"/>
  <c r="L50" i="24" s="1"/>
  <c r="I35" i="26"/>
  <c r="I35" i="25"/>
  <c r="I35" i="24"/>
  <c r="I35" i="23"/>
  <c r="I35" i="22"/>
  <c r="H40" i="26"/>
  <c r="H40" i="25"/>
  <c r="H40" i="24"/>
  <c r="H40" i="23"/>
  <c r="H40" i="22"/>
  <c r="I40" i="26"/>
  <c r="I40" i="25"/>
  <c r="I40" i="24"/>
  <c r="I40" i="23"/>
  <c r="I40" i="22"/>
  <c r="H25" i="21"/>
  <c r="H25" i="26"/>
  <c r="H25" i="25"/>
  <c r="H25" i="24"/>
  <c r="H25" i="23"/>
  <c r="H25" i="22"/>
  <c r="J45" i="26"/>
  <c r="J45" i="25"/>
  <c r="J50" i="24"/>
  <c r="J45" i="23"/>
  <c r="J45" i="22"/>
  <c r="K45" i="26"/>
  <c r="K45" i="25"/>
  <c r="K50" i="24"/>
  <c r="K45" i="23"/>
  <c r="K45" i="22"/>
  <c r="H25" i="18"/>
  <c r="K50" i="21"/>
  <c r="X18" i="1"/>
  <c r="Z19" i="1"/>
  <c r="Z18" i="1"/>
  <c r="X20" i="1"/>
  <c r="AD20" i="1"/>
  <c r="J45" i="18"/>
  <c r="J50" i="21"/>
  <c r="AD19" i="1"/>
  <c r="I40" i="18"/>
  <c r="I40" i="21"/>
  <c r="X19" i="1"/>
  <c r="I35" i="21"/>
  <c r="I35" i="18"/>
  <c r="H40" i="18"/>
  <c r="H40" i="21"/>
  <c r="N20" i="1"/>
  <c r="Z20" i="1"/>
  <c r="I18" i="1"/>
  <c r="AG21" i="1" l="1"/>
  <c r="L45" i="24"/>
  <c r="L45" i="21"/>
  <c r="AG22" i="1"/>
  <c r="M50" i="24" s="1"/>
  <c r="L45" i="25"/>
  <c r="L45" i="26"/>
  <c r="L45" i="22"/>
  <c r="L45" i="23"/>
  <c r="H35" i="26"/>
  <c r="H35" i="25"/>
  <c r="H35" i="24"/>
  <c r="H35" i="23"/>
  <c r="H35" i="22"/>
  <c r="J40" i="26"/>
  <c r="J40" i="25"/>
  <c r="J40" i="24"/>
  <c r="J40" i="23"/>
  <c r="J40" i="22"/>
  <c r="K45" i="18"/>
  <c r="Y20" i="1"/>
  <c r="L50" i="21"/>
  <c r="L45" i="18"/>
  <c r="Y19" i="1"/>
  <c r="Y18" i="1"/>
  <c r="N18" i="1"/>
  <c r="H35" i="21"/>
  <c r="H35" i="18"/>
  <c r="J40" i="18"/>
  <c r="J40" i="21"/>
  <c r="AB18" i="1"/>
  <c r="AA18" i="1" s="1"/>
  <c r="AB20" i="1"/>
  <c r="AA20" i="1" s="1"/>
  <c r="M45" i="24" l="1"/>
  <c r="M45" i="21"/>
  <c r="M45" i="25"/>
  <c r="M45" i="26"/>
  <c r="M45" i="18"/>
  <c r="M45" i="22"/>
  <c r="M45" i="23"/>
  <c r="K40" i="26"/>
  <c r="K40" i="25"/>
  <c r="K40" i="24"/>
  <c r="K40" i="23"/>
  <c r="K40" i="22"/>
  <c r="K35" i="26"/>
  <c r="K35" i="25"/>
  <c r="K35" i="24"/>
  <c r="K35" i="23"/>
  <c r="K35" i="22"/>
  <c r="J35" i="26"/>
  <c r="J35" i="25"/>
  <c r="J35" i="24"/>
  <c r="J35" i="23"/>
  <c r="J35" i="22"/>
  <c r="M50" i="21"/>
  <c r="J35" i="21"/>
  <c r="J35" i="18"/>
  <c r="K35" i="21"/>
  <c r="K35" i="18"/>
  <c r="K40" i="18"/>
  <c r="K40" i="21"/>
  <c r="J10" i="1" l="1"/>
  <c r="Z12" i="1" l="1"/>
  <c r="Z11" i="1"/>
  <c r="Y11" i="1" s="1"/>
  <c r="Z10" i="1"/>
  <c r="X12" i="1"/>
  <c r="X11" i="1"/>
  <c r="M17" i="1"/>
  <c r="L17" i="1"/>
  <c r="M16" i="1"/>
  <c r="L16" i="1"/>
  <c r="M15" i="1"/>
  <c r="AD15" i="1" s="1"/>
  <c r="L15" i="1"/>
  <c r="M13" i="1"/>
  <c r="L13" i="1"/>
  <c r="M10" i="1"/>
  <c r="L10" i="1"/>
  <c r="I10" i="21" l="1"/>
  <c r="I10" i="26"/>
  <c r="I10" i="25"/>
  <c r="I10" i="24"/>
  <c r="I10" i="23"/>
  <c r="I10" i="22"/>
  <c r="I15" i="21"/>
  <c r="I15" i="26"/>
  <c r="I15" i="25"/>
  <c r="I15" i="24"/>
  <c r="I15" i="23"/>
  <c r="I15" i="22"/>
  <c r="I20" i="26"/>
  <c r="I20" i="25"/>
  <c r="I20" i="24"/>
  <c r="I20" i="23"/>
  <c r="I20" i="22"/>
  <c r="I25" i="26"/>
  <c r="I25" i="25"/>
  <c r="I25" i="24"/>
  <c r="I25" i="23"/>
  <c r="I25" i="22"/>
  <c r="I30" i="26"/>
  <c r="I30" i="25"/>
  <c r="I30" i="24"/>
  <c r="I30" i="23"/>
  <c r="I30" i="22"/>
  <c r="AD14" i="1"/>
  <c r="AC14" i="1" s="1"/>
  <c r="AD13" i="1"/>
  <c r="AC13" i="1" s="1"/>
  <c r="AD12" i="1"/>
  <c r="AC12" i="1" s="1"/>
  <c r="AD11" i="1"/>
  <c r="AC11" i="1" s="1"/>
  <c r="I20" i="21"/>
  <c r="I20" i="18"/>
  <c r="I30" i="21"/>
  <c r="I30" i="18"/>
  <c r="I25" i="21"/>
  <c r="I25" i="18"/>
  <c r="AD18" i="1"/>
  <c r="AC18" i="1" s="1"/>
  <c r="B10" i="18"/>
  <c r="N15" i="18"/>
  <c r="G15" i="18"/>
  <c r="F15" i="18"/>
  <c r="E15" i="18"/>
  <c r="D15" i="18"/>
  <c r="C15" i="18"/>
  <c r="N10" i="18"/>
  <c r="G10" i="18"/>
  <c r="F10" i="18"/>
  <c r="E10" i="18"/>
  <c r="D10" i="18"/>
  <c r="C10" i="18"/>
  <c r="A10" i="18"/>
  <c r="D6" i="18"/>
  <c r="D5" i="18"/>
  <c r="D4" i="18"/>
  <c r="AF18" i="1" l="1"/>
  <c r="AE18" i="1" s="1"/>
  <c r="AC20" i="1"/>
  <c r="AF20" i="1"/>
  <c r="AE20" i="1" s="1"/>
  <c r="I15" i="18"/>
  <c r="AD17" i="1"/>
  <c r="J17" i="1"/>
  <c r="I17" i="1"/>
  <c r="H30" i="26" l="1"/>
  <c r="H30" i="25"/>
  <c r="H30" i="24"/>
  <c r="H30" i="23"/>
  <c r="H30" i="22"/>
  <c r="L40" i="26"/>
  <c r="L40" i="25"/>
  <c r="L40" i="24"/>
  <c r="L40" i="23"/>
  <c r="L40" i="22"/>
  <c r="L35" i="26"/>
  <c r="L35" i="25"/>
  <c r="L35" i="24"/>
  <c r="L35" i="23"/>
  <c r="L35" i="22"/>
  <c r="H30" i="18"/>
  <c r="H30" i="21"/>
  <c r="Z17" i="1"/>
  <c r="Y17" i="1" s="1"/>
  <c r="X17" i="1"/>
  <c r="AG20" i="1"/>
  <c r="L40" i="21"/>
  <c r="L40" i="18"/>
  <c r="AG18" i="1"/>
  <c r="L35" i="21"/>
  <c r="L35" i="18"/>
  <c r="AD16" i="1"/>
  <c r="AC16" i="1" s="1"/>
  <c r="Y16" i="1"/>
  <c r="N17" i="1"/>
  <c r="N16" i="1"/>
  <c r="J25" i="26" l="1"/>
  <c r="J25" i="25"/>
  <c r="J25" i="24"/>
  <c r="J25" i="23"/>
  <c r="J25" i="22"/>
  <c r="J30" i="26"/>
  <c r="J30" i="25"/>
  <c r="J30" i="24"/>
  <c r="J30" i="23"/>
  <c r="J30" i="22"/>
  <c r="M35" i="26"/>
  <c r="M35" i="25"/>
  <c r="M35" i="24"/>
  <c r="M35" i="23"/>
  <c r="M35" i="22"/>
  <c r="M40" i="18"/>
  <c r="M40" i="26"/>
  <c r="M40" i="25"/>
  <c r="M40" i="24"/>
  <c r="M40" i="23"/>
  <c r="M40" i="22"/>
  <c r="J25" i="21"/>
  <c r="J25" i="18"/>
  <c r="J30" i="21"/>
  <c r="J30" i="18"/>
  <c r="M40" i="21"/>
  <c r="M35" i="21"/>
  <c r="M35" i="18"/>
  <c r="AB17" i="1"/>
  <c r="AA17" i="1" s="1"/>
  <c r="AF17" i="1"/>
  <c r="AE17" i="1" s="1"/>
  <c r="AC17" i="1"/>
  <c r="AF16" i="1"/>
  <c r="AE16" i="1" s="1"/>
  <c r="AB16" i="1"/>
  <c r="AA16" i="1" s="1"/>
  <c r="K25" i="26" l="1"/>
  <c r="K25" i="25"/>
  <c r="K25" i="24"/>
  <c r="K25" i="23"/>
  <c r="K25" i="22"/>
  <c r="L25" i="26"/>
  <c r="L25" i="25"/>
  <c r="L25" i="24"/>
  <c r="L25" i="23"/>
  <c r="L25" i="22"/>
  <c r="L30" i="26"/>
  <c r="L30" i="25"/>
  <c r="L30" i="24"/>
  <c r="L30" i="23"/>
  <c r="L30" i="22"/>
  <c r="K30" i="26"/>
  <c r="K30" i="25"/>
  <c r="K30" i="24"/>
  <c r="K30" i="23"/>
  <c r="K30" i="22"/>
  <c r="K25" i="21"/>
  <c r="K25" i="18"/>
  <c r="L25" i="21"/>
  <c r="L25" i="18"/>
  <c r="K30" i="18"/>
  <c r="K30" i="21"/>
  <c r="L30" i="18"/>
  <c r="L30" i="21"/>
  <c r="AG17" i="1"/>
  <c r="AG16" i="1"/>
  <c r="M25" i="26" l="1"/>
  <c r="M25" i="25"/>
  <c r="M25" i="24"/>
  <c r="M25" i="23"/>
  <c r="M25" i="22"/>
  <c r="M30" i="26"/>
  <c r="M30" i="25"/>
  <c r="M30" i="24"/>
  <c r="M30" i="23"/>
  <c r="M30" i="22"/>
  <c r="M30" i="21"/>
  <c r="M30" i="18"/>
  <c r="M25" i="21"/>
  <c r="M25" i="18"/>
  <c r="I10" i="18"/>
  <c r="J15" i="1"/>
  <c r="I15" i="1"/>
  <c r="H20" i="26" l="1"/>
  <c r="H20" i="25"/>
  <c r="H20" i="24"/>
  <c r="H20" i="23"/>
  <c r="H20" i="22"/>
  <c r="H20" i="21"/>
  <c r="H20" i="18"/>
  <c r="Z15" i="1"/>
  <c r="X15" i="1"/>
  <c r="N15" i="1"/>
  <c r="J20" i="26" l="1"/>
  <c r="J20" i="25"/>
  <c r="J20" i="24"/>
  <c r="J20" i="23"/>
  <c r="J20" i="22"/>
  <c r="J20" i="21"/>
  <c r="J20" i="18"/>
  <c r="AF15" i="1"/>
  <c r="AE15" i="1" s="1"/>
  <c r="AC15" i="1"/>
  <c r="AB15" i="1"/>
  <c r="AA15" i="1" s="1"/>
  <c r="Y15" i="1"/>
  <c r="K20" i="26" l="1"/>
  <c r="K20" i="25"/>
  <c r="K20" i="24"/>
  <c r="K20" i="23"/>
  <c r="K20" i="22"/>
  <c r="K20" i="21"/>
  <c r="K20" i="18"/>
  <c r="AG15" i="1"/>
  <c r="M20" i="26" l="1"/>
  <c r="M20" i="25"/>
  <c r="M20" i="24"/>
  <c r="M20" i="23"/>
  <c r="M20" i="22"/>
  <c r="M20" i="21"/>
  <c r="M20" i="18"/>
  <c r="J13" i="1"/>
  <c r="I13" i="1"/>
  <c r="H15" i="21" l="1"/>
  <c r="H15" i="26"/>
  <c r="H15" i="25"/>
  <c r="H15" i="24"/>
  <c r="H15" i="23"/>
  <c r="H15" i="22"/>
  <c r="Z13" i="1"/>
  <c r="Y13" i="1" s="1"/>
  <c r="X13" i="1"/>
  <c r="Z14" i="1"/>
  <c r="Y14" i="1" s="1"/>
  <c r="X14" i="1"/>
  <c r="H15" i="18"/>
  <c r="N13" i="1"/>
  <c r="J15" i="21" l="1"/>
  <c r="J15" i="26"/>
  <c r="J15" i="25"/>
  <c r="J15" i="24"/>
  <c r="J15" i="23"/>
  <c r="J15" i="22"/>
  <c r="J15" i="18"/>
  <c r="AB13" i="1"/>
  <c r="AA13" i="1" s="1"/>
  <c r="K15" i="21" l="1"/>
  <c r="K15" i="26"/>
  <c r="K15" i="25"/>
  <c r="K15" i="24"/>
  <c r="K15" i="23"/>
  <c r="K15" i="22"/>
  <c r="K15" i="18"/>
  <c r="AF13" i="1" l="1"/>
  <c r="AE13" i="1" s="1"/>
  <c r="Q10" i="1"/>
  <c r="AD10" i="1" s="1"/>
  <c r="AC10" i="1" s="1"/>
  <c r="L20" i="26" l="1"/>
  <c r="L15" i="26"/>
  <c r="L20" i="25"/>
  <c r="L15" i="25"/>
  <c r="L20" i="24"/>
  <c r="L15" i="24"/>
  <c r="L20" i="23"/>
  <c r="L15" i="23"/>
  <c r="L20" i="22"/>
  <c r="L15" i="22"/>
  <c r="X10" i="1"/>
  <c r="L15" i="21"/>
  <c r="L20" i="21"/>
  <c r="L20" i="18"/>
  <c r="AG13" i="1"/>
  <c r="L15" i="18"/>
  <c r="Y10" i="1"/>
  <c r="M15" i="21" l="1"/>
  <c r="M15" i="26"/>
  <c r="M15" i="25"/>
  <c r="M15" i="24"/>
  <c r="M15" i="23"/>
  <c r="M15" i="22"/>
  <c r="N10" i="1"/>
  <c r="H10" i="18"/>
  <c r="M15" i="18"/>
  <c r="AF10" i="1"/>
  <c r="AE10" i="1" s="1"/>
  <c r="Y12" i="1"/>
  <c r="AB10" i="1"/>
  <c r="AA10" i="1" s="1"/>
  <c r="B249" i="6" a="1"/>
  <c r="K10" i="21" l="1"/>
  <c r="K10" i="26"/>
  <c r="K10" i="25"/>
  <c r="K10" i="24"/>
  <c r="K10" i="23"/>
  <c r="K10" i="22"/>
  <c r="L10" i="21"/>
  <c r="L10" i="26"/>
  <c r="L10" i="25"/>
  <c r="L10" i="24"/>
  <c r="L10" i="23"/>
  <c r="L10" i="22"/>
  <c r="J10" i="26"/>
  <c r="J10" i="25"/>
  <c r="J10" i="24"/>
  <c r="J10" i="23"/>
  <c r="J10" i="22"/>
  <c r="J10" i="18"/>
  <c r="J10" i="21"/>
  <c r="B249" i="6"/>
  <c r="K10" i="18"/>
  <c r="L10" i="18"/>
  <c r="AG10" i="1"/>
  <c r="G238" i="6"/>
  <c r="M10" i="21" l="1"/>
  <c r="M10" i="26"/>
  <c r="M10" i="25"/>
  <c r="M10" i="24"/>
  <c r="M10" i="23"/>
  <c r="M10" i="22"/>
  <c r="M10" i="18"/>
  <c r="B251" i="6"/>
  <c r="B250" i="6"/>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<sst xmlns="http://schemas.openxmlformats.org/spreadsheetml/2006/main" count="2853" uniqueCount="610">
  <si>
    <t xml:space="preserve">                                                                         Consejo Superior de la Judicatura</t>
  </si>
  <si>
    <t xml:space="preserve"> MAPA DE RIESGOS SIGCMA</t>
  </si>
  <si>
    <t>DEPENDENCIA (Unidad misional del CSJ o Unidad de la DEAJ o Seccional o CSJ en caso de despachos judiciales certificados)</t>
  </si>
  <si>
    <t>AREA FINANCIERA Y PRESUPUESTAL</t>
  </si>
  <si>
    <t>PROCESO (indique el tipo de proceso si es Estratégico. Misional, Apoyo, Evaluación y Mejora y especifique el nombre del proceso)</t>
  </si>
  <si>
    <t>Apoyo</t>
  </si>
  <si>
    <t>GESTION FINANCIERA Y PRESUPUESTAL</t>
  </si>
  <si>
    <t>CONSEJO SUPERIOR DE LA JUDICATURA</t>
  </si>
  <si>
    <t>CONSEJO SECCIONAL DE LA JUDICATURA</t>
  </si>
  <si>
    <t>DIRECCIÓN SECCIONAL DE ADMINISTRACIÓN JUDICIAL</t>
  </si>
  <si>
    <t>SINCELEJO</t>
  </si>
  <si>
    <t>DESPACHO JUDICIAL CERTIFICADO</t>
  </si>
  <si>
    <t>FECHA</t>
  </si>
  <si>
    <t>31 de Marzo de 2023</t>
  </si>
  <si>
    <t>Consejo Superior de la Judicatura</t>
  </si>
  <si>
    <t>Análisis de Contexto</t>
  </si>
  <si>
    <t>DEPENDENCIA:</t>
  </si>
  <si>
    <t xml:space="preserve">PROCESO </t>
  </si>
  <si>
    <t>APOYO</t>
  </si>
  <si>
    <t>CONSEJO SECCIONAL/ DIRECCIÓN SECCIONAL DE ADMINISTRACIÓN JUDICIAL</t>
  </si>
  <si>
    <t>CONSEJO SECCIONAL SINCELEJO / DIRECCION SECCIONAL DE ADMINISTRACION JUDICIAL  DE SINCELEJO</t>
  </si>
  <si>
    <t xml:space="preserve">OBJETIVO DEL PROCESO: </t>
  </si>
  <si>
    <t>Describir y analizar los diferentes factores que conforman el contexto de la Rama Judicial Sucre.</t>
  </si>
  <si>
    <t xml:space="preserve">CONTEXTO EXTERNO </t>
  </si>
  <si>
    <t xml:space="preserve">FACTORES </t>
  </si>
  <si>
    <t>No.</t>
  </si>
  <si>
    <t xml:space="preserve">AMENAZAS (Factores) </t>
  </si>
  <si>
    <t xml:space="preserve">No. </t>
  </si>
  <si>
    <t xml:space="preserve">OPORTUNIDADES (Factores) </t>
  </si>
  <si>
    <t xml:space="preserve">Político (cambios de gobierno, legislación, políticas públicas, regulación). </t>
  </si>
  <si>
    <t>Modificación de la normatividad vigente</t>
  </si>
  <si>
    <t>Alianzas estrategicas para el mejoramiento del SIGCMA</t>
  </si>
  <si>
    <t>Reestructuración de la Rama Judicial por parte del Gobierno Nacional</t>
  </si>
  <si>
    <t>Se ha fortalecido el uso de herramientas TIC, como resultado del trabajo en casa resultado de la emergencia sanitaria.</t>
  </si>
  <si>
    <t>Leyes y Normatividad que  altere o cambie la forma de prestar el servicio de la Rama Judicial.</t>
  </si>
  <si>
    <t>Implementación de buenas practicas a fin de  agilizar las actividades acorde a los nuevos cambios normativos.</t>
  </si>
  <si>
    <t>Económicos y Financieros</t>
  </si>
  <si>
    <t>Asignación insuficiente de PAC por parte del Ministerio de Hacienda para gastos de funcionamiento</t>
  </si>
  <si>
    <t>Planeación a partir de las necesidades reales.</t>
  </si>
  <si>
    <t xml:space="preserve">Afectacion en la economia incrementa la criminalidad generado por el desempleo ocasionando una mayor demanda y congestión judicial </t>
  </si>
  <si>
    <t>Insuficiente Oferta de proveedores con relacion a las necesidades de adquisicion de bienes y servicios en la plataforma de Colombia Compra Eficiente.</t>
  </si>
  <si>
    <t>Sociales  y culturales</t>
  </si>
  <si>
    <t>Desconocimiento de las funciones de la entidad  por parte de los usuarios externos de la Rama Judicial.</t>
  </si>
  <si>
    <t>Incremento de la credibilidad y confianza en la administracion de justicia en la comunidad.</t>
  </si>
  <si>
    <t>Paros/movilizaciones  que Afectan el orden público generando la imposibilidad de ingresar a las sedes ocasionando una mayor demanda judicial y congestión Adiministrativa.</t>
  </si>
  <si>
    <t xml:space="preserve"> Alianzas estratégicas ofertadas por el sector académico </t>
  </si>
  <si>
    <t xml:space="preserve">Tecnológicos </t>
  </si>
  <si>
    <t>Ataques ciberneticos, fallas de conectividad plataformas informaticas y aplicativos de apoyo.</t>
  </si>
  <si>
    <t xml:space="preserve"> Audiencias o secciones virtuales con efectos procesales (agendamiento, registro, coordinación y realización audiencias)  /Art. 95 Ley 270/96</t>
  </si>
  <si>
    <t xml:space="preserve">Falta de conectividad o conectividad deficiente. No utilizacion en forma debida por  las partes interesadas externas de los canales dispuestos para la recepción de la información.   </t>
  </si>
  <si>
    <t xml:space="preserve">Implementación de modelos de atención al usuario, a traves de medios o herramientas virtuales </t>
  </si>
  <si>
    <t>Ciclos de capacitación en el uso de las TIC</t>
  </si>
  <si>
    <t>Guías para la publicación de contenidos, recepción de tutelas y habeas corpus, firma electrónica a través de canales electrónicos  y en el Portal WEB de la Rama Judicial</t>
  </si>
  <si>
    <t xml:space="preserve">Disponibilidad de canales electrónicos de envió de expedientes de tutela -remisiones  de expedientes </t>
  </si>
  <si>
    <t>Autorización de pagos de depósitos judiciales - Portal WEB Banco Agrario</t>
  </si>
  <si>
    <t>Legales y reglamentarios</t>
  </si>
  <si>
    <t>La situacion de la pandemia y el consecuente cambio de modalidad de atencion; de presencial a virtual, ha incrementado la cantidad de trabajo Impactando carga laboral.</t>
  </si>
  <si>
    <t xml:space="preserve"> Protocolos de bioseguridad acceso a sedes de servidores judiciales, contratistas prestación de servicios y judicantes y para el manejo de documentos físicos.</t>
  </si>
  <si>
    <t xml:space="preserve">Actualizacion normas técnicas ISO </t>
  </si>
  <si>
    <t>Plan de Normalización - Levantar  la suspensión de los términos judiciales en condiciones de protección de la salud de servidores judiciales, abogados y usuarios de la Rama Judicial.</t>
  </si>
  <si>
    <t>Otros</t>
  </si>
  <si>
    <t>Fenomeno de la corrupcion que quiera permear la Entidad.</t>
  </si>
  <si>
    <t>Disponibilidad y facilidad de acceso a la normatividad del CSJ  (acuerdos, circulares, comunicados)</t>
  </si>
  <si>
    <t>Ambientales</t>
  </si>
  <si>
    <t>No contemplar las modificaciones en materia ambiental de acuerdo con las disposiciones legales nacionales y locales.</t>
  </si>
  <si>
    <t>Estrategias del Gobierno Nacional definidas en el Plan de Desarrollo 2018 -2022, donde se busca fortalecer el modelo de desarrollo economico, ambiental y social. Economía Circular.</t>
  </si>
  <si>
    <t>Inadecuada disposición de residuos e inservibles  acordes con la legislación ambiental en la materia acorde con las políticas del Gobierno Nacional y Local.</t>
  </si>
  <si>
    <t>Realización de jornadas de concientización sobre la importancia del carácter imperativo sobre el manejo y disposición de los residuos e inservibles.</t>
  </si>
  <si>
    <t>La declaratoria de Pandemia por Contagio de la Covid 19 </t>
  </si>
  <si>
    <t>Contemplación de los fenomenos naturales (Inundación, quema de bosques, sismo, vendavales).</t>
  </si>
  <si>
    <t>Con la pandemia del COVID - 19, se han fomentado nuevas estrategias para impartir justicia, que contribuyen a la disminución de los impactos ambientales que genera el desarrollo de éstas actividades en sitio.</t>
  </si>
  <si>
    <t xml:space="preserve">CONTEXTO INTERNO </t>
  </si>
  <si>
    <t xml:space="preserve">DEBILIDADES (Factores) </t>
  </si>
  <si>
    <t xml:space="preserve">FORTALEZAS (Factores) </t>
  </si>
  <si>
    <t>Estratégicos :(direccionamiento estratégico, planeación institucional,
liderazgo, trabajo en equipo)</t>
  </si>
  <si>
    <t>No articulación del PND y Plan Sectorial con la planeación estratégica del proceso.</t>
  </si>
  <si>
    <t>Existencia del Plan Estratégico de Transformación Digital de la Rama Judicial.</t>
  </si>
  <si>
    <t>Asignacion del Coordinador del SIGCMA, con mutiples funciones.</t>
  </si>
  <si>
    <t>Existencia de un Plan Sectorial de Desarrollo que fija objetivos y metas para el direccionamiento estratégico de la entidad y para cada uno de los procesos del SIGCMA.</t>
  </si>
  <si>
    <t>Falta de tiempo para asistir a las capacitaciones y actualizaciones en las herramientas del SIGCMA</t>
  </si>
  <si>
    <t>Existencia de alianzas estratégicas con otras entidades del estado que ayudan al cumplimiento de los objetivos de la entidad.</t>
  </si>
  <si>
    <t>Conocimiento de los instrumentos de planeación, su articulación y despliegue en todas las seccionales de la Rama Judicial, a nivel central y  a nivel seccional.</t>
  </si>
  <si>
    <t>Procesos de rendición de cuentas que no aseguran la interacción en doble vía con el ciudadano, para visibilizar la gestión de las seccionales con una mayor cobertura.</t>
  </si>
  <si>
    <t xml:space="preserve"> Planeación y organización de actividades con alternancia en la presencialidad en las sedes y con atención excepcional al público.</t>
  </si>
  <si>
    <t xml:space="preserve">Falta visibilizar la gestión de las seccionales con actividades que demandan tiempo y recursos (vigilancia judicial) </t>
  </si>
  <si>
    <t>Presentación oficial de la rendición de cuentas para visibilizar el trabajo desarrollado a través de herramientas tecnológicas</t>
  </si>
  <si>
    <t>Falta de análisis cualitativo de los indicadores que refieren los resultados  cuantitativos de las encuestas de satisfacción al usuario, como insumo para determinar las acciones de mejora.</t>
  </si>
  <si>
    <t>Herramientas de medición de satisfacción el cliente - Encuestas para medir cuantitativamente  los  niveles de satisfacción al usuario, estableciendo metas que respondan a las necesidades y expectativas de los usuarios internos y externos.</t>
  </si>
  <si>
    <t>Recursos financieros (presupuesto de funcionamiento, recursos de inversión</t>
  </si>
  <si>
    <t>Las deficiencias en la asignación presupuestal, que impiden suplir los distintos requerimientos presentados por los despachos judiciales de este distrito.</t>
  </si>
  <si>
    <t>Aprovechamiento de licencias de microsoft Oficce 365 y aplicativos de la Rama Judicial</t>
  </si>
  <si>
    <t>Insuficiencia de los recursos destinados para proveer los cargos en la cantidad necesaria que  asuman  las funciones administrativas, y permitan la dedicación de las actividades judiciales (misional).</t>
  </si>
  <si>
    <t>Personal (competencia del personal, disponibilidad, suficiencia, seguridad y salud ocupacional.)</t>
  </si>
  <si>
    <t>Inexistencia de un manual especifico de funciones y competencias laborales para el personal asistencial y tecnico en las direcciones seccionales</t>
  </si>
  <si>
    <t xml:space="preserve">Formación continua de servidores judiciales </t>
  </si>
  <si>
    <t>Recurso  humano insuficiente en todas las Areas de la Direccion para cumplir a cabalidad la excesiva carga laboral diaria de los procesos de cada area, ademas de las exigencias adcionales a los procvesos.</t>
  </si>
  <si>
    <t>Existencia de programas de bienestar social y la participacion activa de la ARL que apoya y garantiza el acompañamiento permanente a los servidores Judiciales.</t>
  </si>
  <si>
    <t>1. El estado emocional del personal se puede ver afectado. - incremento de la carga laboral. El personal actual no es suficiente para la demanda. 2.que no se haga una distribucion equitativa de tareas, generando sobrecargas en unos empleados mas que en otros. 3. Que en esta epoca (pandemia) no se cuente con el compromiso de los empleados en cuanto al cumplimiento de horarios y el desarrollo de las labores en el tiempo señalado.</t>
  </si>
  <si>
    <t>Compromiso del personal frente a la ejecución de las multiples funciones en todos los procesos.</t>
  </si>
  <si>
    <t>Deficiente conocimiento en temas relacionados con el Sistema de Gestion de Calidad.</t>
  </si>
  <si>
    <t>Divulgación e implementación de los protocolos de bioseguridad definidos por la Rama Judicial para el acceso a las sedes y su uso obligatorio.</t>
  </si>
  <si>
    <t>Proceso
( capacidad, diseño, ejecución, proveedores, entradas, salidas,
gestión del conocimiento)</t>
  </si>
  <si>
    <t>Falta de politica, procedimientos de vinculacion de personal en cuanto a tiempos de ingreso y requisitos a cumplir por el personal en el momento de la contratacion</t>
  </si>
  <si>
    <t>"Implementar la Gestión del conocimiento generada por las experiencias de los servidores documentada en instructivos y guias.</t>
  </si>
  <si>
    <t>Apoyo del Comité de Convivencia Laboral y Copas,</t>
  </si>
  <si>
    <t>Cambio de aplicativo de nomina, falta de capacitacion y entrenamiento.</t>
  </si>
  <si>
    <t xml:space="preserve">Remision de la prenomina que permite filtrar las novedades de personal de manera oportuna y evita errores en el pagos de la nómina mensualmente.                      </t>
  </si>
  <si>
    <t>Implementación de la plataforma transaccional establecida por la Agencia Colombia Compra Eficiente, para la gestión de los procesos de compra pública.</t>
  </si>
  <si>
    <t xml:space="preserve">Fallas tecnicas, tecnologicas, energeticas permanentes  </t>
  </si>
  <si>
    <t xml:space="preserve">Actualización de la infraestructura informática de la Seccional.   </t>
  </si>
  <si>
    <t>Se requiere mejorar el Aplicativo Tyba-Web por su constante falla.</t>
  </si>
  <si>
    <t>Acompañamiento permanente de contratistas de sistemas y mantenimiento.</t>
  </si>
  <si>
    <t>Inconsistencias del Sistema EKOGUI respecto al pasivo litigioso, que arroja informacion desactualizada.</t>
  </si>
  <si>
    <t xml:space="preserve">Sistema de informacion, estado de los equipos, conexión de internet, acceso a documentos de forma virtual.SIGOBIUS.                                                                                               </t>
  </si>
  <si>
    <t>Insuficiencia de equipos tecnologicos para las labores frente a la atencion virtual.</t>
  </si>
  <si>
    <t>Uso de las herramientas tecnológicas o colaborativas de la entidad (plataforma teams, plataforme lifesize, firma digital, etc)</t>
  </si>
  <si>
    <t xml:space="preserve">Documentación ( Actualización, coherencia, aplicabilidad) </t>
  </si>
  <si>
    <t>Debilidad en la  Aplicación de las Tablas de Retencion Documental.</t>
  </si>
  <si>
    <t>Existencia de Tablas de Retencion Documental Actualizadas.</t>
  </si>
  <si>
    <t>Infraestructura física ( suficiencia, comodidad)</t>
  </si>
  <si>
    <t>Falta de espacios fisicos suficientes para organizar los despachos y sedes judiciales.</t>
  </si>
  <si>
    <t>Falta de oferta de inmuebles apropiados que se ajusten a las necesidades de los despachos y sedes judiciales.</t>
  </si>
  <si>
    <t>Sistemas de energia de la cuidad con fallas y cortes permanentes</t>
  </si>
  <si>
    <t>Elementos de trabajo (papel, equipos)</t>
  </si>
  <si>
    <t>Control permanente al consumo de elementos de papeleria y oficina.</t>
  </si>
  <si>
    <t>Control permanente al consumo en los servicios publicos para el cumplimiento de los indicadores de austeridad en el gasto.</t>
  </si>
  <si>
    <t>Comunicación Interna ( canales utilizados y su efectividad, flujo de la información necesaria para el desarrollo de las actividades)</t>
  </si>
  <si>
    <t xml:space="preserve">Nuevos canales y medios de comunicación para la prestación del servicio de administración de justicia (correos electrónicos, herramientas de Microsoft 365), que propenden por garantizar el acceso a la información de cualquier parte interesada.
</t>
  </si>
  <si>
    <t>Alta intermitencia en acceso al SIGOBIUS</t>
  </si>
  <si>
    <t>Disponibilidad herramientas tecnológicas de apoyo colaborativo  con mecanismos de seguridad y los instructivos, tutoriales  de apoyo, guías para acceso remoto, infografías,  para facilitar su uso - medidas COVID - 19</t>
  </si>
  <si>
    <t>Falta de socialización y sensibilización de las políticas ambientales y su importancia en la aplicacion de cualquier proceso de la entidad.</t>
  </si>
  <si>
    <t>Uso de canales de comunicación para actualizar permanente al personal de las seccionales (correo electrónico, SIGOBIUS - gestión documental)</t>
  </si>
  <si>
    <t>Divulgación oportuna de las actividades (Capacitaciones, Actividades de los Comites de Convivencia y Copas, Charlas Seminarios, etc.) por medio de los correos institucionales.</t>
  </si>
  <si>
    <t xml:space="preserve">Ambientales </t>
  </si>
  <si>
    <t>Disminución en el uso de papel, toners y demás elementos de oficina al implementar el uso de medios tecnológicos.</t>
  </si>
  <si>
    <t>Desconocimiento del Plan de Gestión Ambiental que aplica para la Rama Judicial Acuerdo PSAA14-10160</t>
  </si>
  <si>
    <t xml:space="preserve">Disminución significativa en el consumo de servicios públicos por efecto de la aplicación del aforo en las sedes judiciales </t>
  </si>
  <si>
    <t xml:space="preserve">ESTRATEGIAS/ACCIONES </t>
  </si>
  <si>
    <t>ESTRATEGIAS  DOFA</t>
  </si>
  <si>
    <t>ESTRATEGIA/ACCIÓN/ PROYECTO</t>
  </si>
  <si>
    <t xml:space="preserve">GESTIONA </t>
  </si>
  <si>
    <t xml:space="preserve">DOCUMENTADA EN </t>
  </si>
  <si>
    <t>A</t>
  </si>
  <si>
    <t>O</t>
  </si>
  <si>
    <t>D</t>
  </si>
  <si>
    <t>F</t>
  </si>
  <si>
    <t>Planear y ejecutar buenas y pertinentes capacitaciones y aprovechar las que provea la EJRLB</t>
  </si>
  <si>
    <t>Plan de acción y analisis del contexto</t>
  </si>
  <si>
    <t>Motivar a funcionarios y empleados a mantener su buena actitud ante las dificultades</t>
  </si>
  <si>
    <t>Mantener y fortalecer el trabajo en equipo entre CSJ Y Dirección Seccional.</t>
  </si>
  <si>
    <t>4,12, 13, 16</t>
  </si>
  <si>
    <t>Mantener y fortalecer la dotación tecnológica.</t>
  </si>
  <si>
    <t>2,8,9,10,11</t>
  </si>
  <si>
    <t>Ampliar y fortalecer otros canales de comunicación con los usuarios internos y externos. Ejp, redes sociales.</t>
  </si>
  <si>
    <t>27 al 31</t>
  </si>
  <si>
    <t>Gestionar apoyo para institucionalizar el aplicativo ENKI</t>
  </si>
  <si>
    <t>Mantener y avanzar en lo referente a la infraestructura fisica del distrito Judicial</t>
  </si>
  <si>
    <t>Conservar la certificacion ICONTEC en calidad para la Seccional.</t>
  </si>
  <si>
    <t>1,2,9,12,15,27,32</t>
  </si>
  <si>
    <t>Ampliar los convenios con las universidades del departamento para una mayor oferta de practicantes</t>
  </si>
  <si>
    <t>3, 6,1</t>
  </si>
  <si>
    <t>Trabajar conjuntamente con la Dirección Ejecutiva hasta alcanzar la ampliación de la planta de personal de la Dirección Seccional.</t>
  </si>
  <si>
    <t>3,4,5</t>
  </si>
  <si>
    <t>Matriz Mapa de Riesgos</t>
  </si>
  <si>
    <t>Orientaciones Generales</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</si>
  <si>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</si>
  <si>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</si>
  <si>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</si>
  <si>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</si>
  <si>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</si>
  <si>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</si>
  <si>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</si>
  <si>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</si>
  <si>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</si>
  <si>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</si>
  <si>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</si>
  <si>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</si>
  <si>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Impacto</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</si>
  <si>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</si>
  <si>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</si>
  <si>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</si>
  <si>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Raíz</t>
  </si>
  <si>
    <t>Causa  principal  o básica, corresponde a las razones por la cuales se puede presentar  el riesgo, redacte de la forma más concreta posible.</t>
  </si>
  <si>
    <t>Descripción del Riesgo</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</si>
  <si>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</si>
  <si>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Clasificación del Riesgo</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</si>
  <si>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</si>
  <si>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</si>
  <si>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</si>
  <si>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Criterios de Impacto</t>
  </si>
  <si>
    <t>Utilice la lista de despligue que se encuentra parametrizada, le aparecerán las opciones de la tabla de Impacto del presente documento. La matriz automáticamente hará el cálculo para el nivel de impacto inherente (Columnas L-M)</t>
  </si>
  <si>
    <t>Zona de Riesgo Inherente</t>
  </si>
  <si>
    <t>Teniendo en cuenta que ingresó la información de PROBABILIDAD e IMPACTO, la matriz automáticamente hará el cálculo para la zona de riesgo inherente (Columna N)</t>
  </si>
  <si>
    <t>Descripción del Control</t>
  </si>
  <si>
    <t xml:space="preserve">Recuerde que el control se define como la medida que permite reducir o mitigar un riesgo. Defina el control (es) que atacan las causas del riesgo, </t>
  </si>
  <si>
    <t>Afectación</t>
  </si>
  <si>
    <t>Esta casilla no se diligencia, depende de la selección en la columna R.</t>
  </si>
  <si>
    <r>
      <t xml:space="preserve">ATRIBUTOS EFICIENCIA
</t>
    </r>
    <r>
      <rPr>
        <sz val="9"/>
        <rFont val="Arial Narrow"/>
        <family val="2"/>
      </rPr>
      <t>Tipo</t>
    </r>
  </si>
  <si>
    <t>Utilice la lista de despligue que se encuentra parametrizada, le aparecerán las opciones: 1)Preventivo, 2)Detectivo, 3)Correctivo.</t>
  </si>
  <si>
    <r>
      <t xml:space="preserve">ATRIBUTOS EFICIENCIA
</t>
    </r>
    <r>
      <rPr>
        <sz val="9"/>
        <rFont val="Arial Narrow"/>
        <family val="2"/>
      </rPr>
      <t>Implementación</t>
    </r>
  </si>
  <si>
    <t>Utilice la lista de despligue que se encuentra parametrizada, le aparecerán las opciones: 1)Automático, 2)Manual.</t>
  </si>
  <si>
    <r>
      <t xml:space="preserve">ATRIBUTOS EFICIENCIA
</t>
    </r>
    <r>
      <rPr>
        <sz val="9"/>
        <rFont val="Arial Narrow"/>
        <family val="2"/>
      </rPr>
      <t>Calificación</t>
    </r>
  </si>
  <si>
    <t xml:space="preserve">La matriz automáticamente hará el cálculo para el control analizado (Columna T) </t>
  </si>
  <si>
    <r>
      <t xml:space="preserve">ATRIBUTOS INFORMATIVOS
</t>
    </r>
    <r>
      <rPr>
        <sz val="9"/>
        <rFont val="Arial Narrow"/>
        <family val="2"/>
      </rPr>
      <t>Documentación</t>
    </r>
  </si>
  <si>
    <t xml:space="preserve">Utilice la lista de despligue que se encuentra parametrizada, le aparecerán las opciones: 1)Documentado, 2)Sin documentar. Estas no se presentan valoración </t>
  </si>
  <si>
    <r>
      <t xml:space="preserve">ATRIBUTOS INFORMATIVOS
</t>
    </r>
    <r>
      <rPr>
        <sz val="9"/>
        <rFont val="Arial Narrow"/>
        <family val="2"/>
      </rPr>
      <t>Frecuencia</t>
    </r>
  </si>
  <si>
    <t xml:space="preserve">Utilice la lista de despligue que se encuentra parametrizada, le aparecerán las opciones: 1)Continua, 2)Aleatoria. Estas no se presentan valoración </t>
  </si>
  <si>
    <r>
      <t xml:space="preserve">ATRIBUTOS INFORMATIVOS
</t>
    </r>
    <r>
      <rPr>
        <sz val="9"/>
        <rFont val="Arial Narrow"/>
        <family val="2"/>
      </rPr>
      <t>Registro</t>
    </r>
  </si>
  <si>
    <t xml:space="preserve">Utilice la lista de despligue que se encuentra parametrizada, le aparecerán las opciones: 1)Con Registro, 2) Sin Registro.Estas no se presentan valoración </t>
  </si>
  <si>
    <t>Evaluación del Nivel de Riesgo - Nivel de Riesgo Residual</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</si>
  <si>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</si>
  <si>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Tratamiento</t>
  </si>
  <si>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</si>
  <si>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</si>
  <si>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</si>
  <si>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</si>
  <si>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1)Finalizado, 2)En curso, la selección en este caso dependerá de las acciones del plan que se hayan establecido en cada caso.</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</si>
  <si>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</si>
  <si>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</si>
  <si>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</si>
  <si>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</si>
  <si>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</si>
  <si>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</si>
  <si>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 xml:space="preserve">MATRIZ DE RIESGOS SIGCMA </t>
  </si>
  <si>
    <t>SIGCMA</t>
  </si>
  <si>
    <t>Proceso:</t>
  </si>
  <si>
    <t>Objetivo:</t>
  </si>
  <si>
    <t>1. Gestionar ante el gobierno nacional los recursos del Presupuesto General de la Nación para los de gastos de funcionamiento y de inversión de la Rama Judicial, de conformidad con la Ley de Presupuesto aprobada por el Congreso de la República para la respectiva vigencia fiscal.
2. Gestionar las solicitudes de ajustes y traslados presupuestales de las Direcciones Ejecutivas Seccionales, así como las solicitudes de vigencias futuras y expiradas presentadas por las dependencias del nivel central.
3. Atender las actividades relacionadas con la ejecución de la cadena presupuestal para la Rama Judicial, en concordancia con la normatividad y reglamentación vigente.
Realizar el seguimiento y control al manejo adecuado y eficiente de los fondos especiales de la Rama Judicial y el recaudo a través de los procesos de cobro coactivo de las obligaciones que reconozcan derechos a favor de la Rama Judicial, para fortalecer la independencia y autonomía de la Administración de Justicia.
4. Coadyuvar en el fomento de la cultura organizacional a través de los procesos de concientización y el cumplimiento, dentro del marco legal del proceso especifico, con los objetivos y normas del Sistema de Gestión de la Calidad, Medio Ambiental y Salud y Seguridad en el Trabajo de la Rama Judicial"</t>
  </si>
  <si>
    <t>Alcance:</t>
  </si>
  <si>
    <t>Dirección Seccional:   Unidad de Planeación – División de Programación Presupuestal - Unidad de Presupuesto - Divisiones de Ejecución Presupuestal, Tesorería y Contabilidad.</t>
  </si>
  <si>
    <t>Identificación del riesgo</t>
  </si>
  <si>
    <t>Análisis del riesgo inherente</t>
  </si>
  <si>
    <t>Evaluación del riesgo - Valoración de los controles</t>
  </si>
  <si>
    <t>Evaluación del riesgo - Nivel del riesgo residual</t>
  </si>
  <si>
    <t>Plan de Acción</t>
  </si>
  <si>
    <t>N.</t>
  </si>
  <si>
    <t>Riesgo</t>
  </si>
  <si>
    <t>Causas Inmediata</t>
  </si>
  <si>
    <t>Frecuencia con la cual se realiza la actividad</t>
  </si>
  <si>
    <t>Probabilidad Inherente</t>
  </si>
  <si>
    <t>%</t>
  </si>
  <si>
    <t>Criterios de impacto</t>
  </si>
  <si>
    <t>Impacto 
Inherente</t>
  </si>
  <si>
    <t>No. Control</t>
  </si>
  <si>
    <t>Atributos</t>
  </si>
  <si>
    <t>Probabilidad Residual</t>
  </si>
  <si>
    <t>Probabilidad Residua Finall</t>
  </si>
  <si>
    <t>Impacto Residual Final</t>
  </si>
  <si>
    <t>Zona de Riesgo Final</t>
  </si>
  <si>
    <t>Responsable</t>
  </si>
  <si>
    <t>Fecha Implementación</t>
  </si>
  <si>
    <t>Fecha Seguimiento</t>
  </si>
  <si>
    <t>Seguimiento</t>
  </si>
  <si>
    <t>Tipo</t>
  </si>
  <si>
    <t>Implementación</t>
  </si>
  <si>
    <t>Calificación</t>
  </si>
  <si>
    <t>Documentación</t>
  </si>
  <si>
    <t>Frecuencia</t>
  </si>
  <si>
    <t>Evidencia</t>
  </si>
  <si>
    <t>Probabilidad Residual Final</t>
  </si>
  <si>
    <t>Demora Pago Obligaciones Prespuestales y No Presupuestales</t>
  </si>
  <si>
    <t>Afectación Económica</t>
  </si>
  <si>
    <t>1. Volumen muy alto de información recibida. 2. Personal insuficiente y poco capacitado. 3. Falla en los aplicativos y en la red de los sistemas utilizados.</t>
  </si>
  <si>
    <t>Personal insuficiente y poco capacitado</t>
  </si>
  <si>
    <t>Posibilidad de afectacion economica debido a Personal insuficiente y poco capacitado</t>
  </si>
  <si>
    <t>Ejecución y Administración de Procesos</t>
  </si>
  <si>
    <t>Impacto que afecte la ejecución presupuestal en un valor ≥5%.</t>
  </si>
  <si>
    <t>Por correo electrónico  se requiere cumplimiento de entrega de documentos soportes para pagos y cumplimiento de programacion PAC.</t>
  </si>
  <si>
    <t>Preventivo</t>
  </si>
  <si>
    <t>Manual</t>
  </si>
  <si>
    <t>Documentado</t>
  </si>
  <si>
    <t>Continua</t>
  </si>
  <si>
    <t>Con Registro</t>
  </si>
  <si>
    <t>Aceptar</t>
  </si>
  <si>
    <t>Alternativas de conexión en los momentos de caidas de la red local.</t>
  </si>
  <si>
    <t>Sin documentar</t>
  </si>
  <si>
    <t>Sin Registro</t>
  </si>
  <si>
    <t>Capacitar al personal en temas relacionados con el SIIF Nación.</t>
  </si>
  <si>
    <t>Incumplimiento en pagos</t>
  </si>
  <si>
    <t>Incumplimiento de las metas establecidas</t>
  </si>
  <si>
    <t>1- Incumplimiento en pagos de compromisos establecidos en la programacion mensual, por falta de cumplimiento de las actividades programadas para ejecutar dichos pagos.
2- Subestimacion en solicitud de PAC
3- Tardanza en el cumplimiento de fechas para el registro de transacciones.
4- Cambio de cuenta bancaria del beneficiario del pago sin previo aviso o cuantas inactivas.</t>
  </si>
  <si>
    <t>Personal insuficiente, demora en la liquidación de impuestos y falta de capacitacion a los supervisores en temas de tramites presupuestales.</t>
  </si>
  <si>
    <t>Oportunidad y agilizacion de los trámites de pagos en cuentas  por pagar.</t>
  </si>
  <si>
    <t>Incumplimiento máximo del 5% de la meta planeada</t>
  </si>
  <si>
    <t>La solicitud del PAC toma como base el flujo de  de pagos programado en las Unidades Ejecutoras.</t>
  </si>
  <si>
    <t>Correos electronicos recordando las solcitudes que se deben ejecutar durante cada mes.</t>
  </si>
  <si>
    <t>Incumplimiento en elaboración de Reintegros e Ingresos</t>
  </si>
  <si>
    <t>1-  Falta de registro oportuno de las incapacidades en el aplicativo kactus y/o efinomina.
2- Reporte oportuno de las incapacidades por parte de los nominadores.
3- Falta informacion oportuna de recobros ante las EPS para requerir al Nivel Nacional de la asignación de los documentos.</t>
  </si>
  <si>
    <t>demora en la identificación para aplicación del reintegro tales como (empleado a cual se aplica reintegro, fechas del pago y subunidad ejecutora)</t>
  </si>
  <si>
    <t>Incumplimiento en elaboración de Reintegros e Ingresos, afectando la signación Cupo PAC.</t>
  </si>
  <si>
    <t>Informacion por correo electronico de valores asignados a la Seccional por pagos realziados por las EPS al Area de Recursos Humanos</t>
  </si>
  <si>
    <t xml:space="preserve">Demora o incumplimiento en el pago de nomina a beneficiario final </t>
  </si>
  <si>
    <t xml:space="preserve">1. No se registra a tiempo la cuenta bancaria en el sistema.  
2. Cuentas Bancarias Inactivas o invalidas                                                                                                           3.  posibilidad de pago a giro                                                                                                                                                                                                                                                                       </t>
  </si>
  <si>
    <t>Problemas en el registro de las cuentas bancarias de los funcionarios judiciales</t>
  </si>
  <si>
    <t xml:space="preserve">Posibilidad de  Demora o incumplimiento en el pago de nomina a beneficiario final  debido Problemas en el registro de las cuentas bancarias de los funcionarios judiciales </t>
  </si>
  <si>
    <t>Usuarios, productos y prácticas organizacionales</t>
  </si>
  <si>
    <t>Revisión y registros de cuentas bancarias de los funcionarios: es un tipo de control
preventivo con implementación manual de frecuencia continua sin documentar a
través de registros.
En este sentido el jefe de presupuesto con la ayuda del área de talento humano se
revisan cada mes las novedades en el registros de nuevas cuentas bancarias y
actualización de funcionarios existentes para su posterior materialización en el sistema SIIF – Nación, es decir este proceso se realiza diariamente para tener lista la
base datos de cuentas bancarias en perfecto estado para al momento de tramitar el
pago de nómina no genere errores y retrocesos en el área financiera de la seccional.</t>
  </si>
  <si>
    <t>Estados Financieros no razonables</t>
  </si>
  <si>
    <t>Reputacional</t>
  </si>
  <si>
    <t>1. Falta de disponibilidad del PAC para obligar dentro del mes.                           2.  Falta de tiempo para revisar y analizar cada una de las cuentas que impactan sobre los Estados Financieros.  3. Entrega de la información de cada una de las áreas sobre los vencimientos.</t>
  </si>
  <si>
    <t>Falta Personal para ejecutar a tiempo todas las actividades necesarias para verificar la información a consolidar.</t>
  </si>
  <si>
    <t>De acuerdo con el principio de contabilidad de causación o devengo, se debe contabilizar todos lo hechos económicos cuando ocurran,  las cuentas a proveedores se obligan de acuerdo a la disponibilidad del PAC del mes, quedando cuentas pendientes por registrar.  Así mismo la revisión, análisis y revelaciones en los Estados Financieros debe realizarse oportunamente para presentar los mismos bajo el Principio de Revelación Plena.</t>
  </si>
  <si>
    <t>El riesgo afecta la imagen de la entidad con algunos usuarios de relevancia frente al logro de los objetivos</t>
  </si>
  <si>
    <t>Reunión comites de sostenibilidad contable y correo electronico con fechas maximo de ajuste contables y suministro de la información al area contable.</t>
  </si>
  <si>
    <t>ERROR DE PROCEDIMIENTOS CADENA PRESUPUESTAL</t>
  </si>
  <si>
    <r>
      <t xml:space="preserve">1. Desconocimiento de la norma y o falta de capacitación de los servidores judiciales. 2. Deficiente conocimiento de las actividades en los procedimientos, por parte de los servidores. 3. Procedimientos desactualizados. 4. Falta de personal en el area encargada que pueda suplir funciones </t>
    </r>
    <r>
      <rPr>
        <sz val="11"/>
        <color rgb="FF00B050"/>
        <rFont val="Calibri"/>
        <family val="2"/>
        <scheme val="minor"/>
      </rPr>
      <t xml:space="preserve">
 </t>
    </r>
  </si>
  <si>
    <t xml:space="preserve">Desconocimiento de la norma y o falta de capacitación de los servidores judiciales. </t>
  </si>
  <si>
    <t xml:space="preserve">Posibilidad de que haya una afectacion economica por el Desconocimiento de la norma y o falta de capacitación de los servidores judiciales. </t>
  </si>
  <si>
    <t>El riesgo afecta la imagen de la entidad internamente, de conocimiento general, nivel interno, alta dirección, contratista y/o de provedores</t>
  </si>
  <si>
    <t xml:space="preserve">Revisar cada uno de los procedimientos y documentos antes de ser enviados a otras áreas para el avance de los procesos. </t>
  </si>
  <si>
    <t>Reducir(mitigar)</t>
  </si>
  <si>
    <t>Capacitar oportunamente al personal que maneje el aplicativo SIIF y mantenerse actualizado con la normatividad vigente.</t>
  </si>
  <si>
    <t>LIDER DE PROCESO</t>
  </si>
  <si>
    <t>HASTA 31 DICIEMBRE</t>
  </si>
  <si>
    <t>SEMANAL</t>
  </si>
  <si>
    <t>En Curso</t>
  </si>
  <si>
    <t xml:space="preserve">Acta seguimiento y estudios modificaciones a la normatividad tributaria. </t>
  </si>
  <si>
    <t>INCUMPLIMIENTO EN LAS PARTIDAS PRESUPUESTALES</t>
  </si>
  <si>
    <t>1. Falta de planeación. 2. Fallas de Coordinación y comunicación entre las diferentes áreas. 3. Desconocimiento de la normatividad y demoras en los procesos de contratación. 4Asignación insuficiente de recursos desde el Nivel Central cuando hace la apropiación de los rubros presupuestales en el mes de enero de cada año.</t>
  </si>
  <si>
    <t>Desconocimiento de la normatividad y demoras en los procesos de contratación</t>
  </si>
  <si>
    <t>Posibilidad de afectacion economica debido a Desconocimiento de la normatividad y demoras en los procesos de contratación</t>
  </si>
  <si>
    <t>Seguimiento Saldos presupuestales sin comprometer, Ejecucion presupuestal del SIIF Nación</t>
  </si>
  <si>
    <t>Cobro irregular de depositos judiciales en cuentas a cargo de la DSAJ Sincelejo</t>
  </si>
  <si>
    <t>Inoportunidad en la realización y/o ausencia de conciliación de las cuentas judiciales a cargo de la DSAJ Sincelejo.</t>
  </si>
  <si>
    <t>Omisión/olvido</t>
  </si>
  <si>
    <t xml:space="preserve">Posibilidad de afectación económica de la entidad y/o usuarios. Consecuencias jurídicas, disciplinarias y fiscales de los responsables. </t>
  </si>
  <si>
    <t>Realización oportuna de conciliaciones a cuentas judiciales en dominio de la DSAJ Sincelejo. Seguimiento a depositos judiciales en estas cuentas que cumplan con alguno de los requisitos para ser prescritos, es decir, "en condición especial" o "no reclamados"</t>
  </si>
  <si>
    <t>Evitar</t>
  </si>
  <si>
    <t xml:space="preserve">Realizar las conciliaciones de manera oportuna y revisar la condición de los depositos alli contenidos de cara a la prescripción </t>
  </si>
  <si>
    <t>Lider del proceso y oficina judicial</t>
  </si>
  <si>
    <t>jul de 2024</t>
  </si>
  <si>
    <t>dic 31 de 2024</t>
  </si>
  <si>
    <t>Mensual y semestral</t>
  </si>
  <si>
    <t>Corrupción (HURTO DE RECURSOS FINANCIEROS)</t>
  </si>
  <si>
    <t>Reputacional(Corrupción)</t>
  </si>
  <si>
    <t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t>
  </si>
  <si>
    <t xml:space="preserve">Carencia de transparencia, etica y valores . </t>
  </si>
  <si>
    <t xml:space="preserve">Posibilidad de actos indebidos de  los servidores judiciales debido a  la carencia en transparencia, etica y valores </t>
  </si>
  <si>
    <t>Fraude Interno</t>
  </si>
  <si>
    <t>Auditorias Internas de control interno y de calidad, auditorias externas de calidad</t>
  </si>
  <si>
    <t xml:space="preserve">Divulgación del Plan de Anticorrupción  formación en valores y principios propios de la entidad </t>
  </si>
  <si>
    <t>Lider del proceso</t>
  </si>
  <si>
    <t>mesual</t>
  </si>
  <si>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</si>
  <si>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</si>
  <si>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</si>
  <si>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</si>
  <si>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</si>
  <si>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</si>
  <si>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</si>
  <si>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</si>
  <si>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</si>
  <si>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</si>
  <si>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</si>
  <si>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</si>
  <si>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</si>
  <si>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</si>
  <si>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</si>
  <si>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</si>
  <si>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Tabla Criterios para definir el nivel de probabilidad</t>
  </si>
  <si>
    <t>Frecuencia de la Actividad</t>
  </si>
  <si>
    <t>Probabilidad</t>
  </si>
  <si>
    <t>Muy Baja</t>
  </si>
  <si>
    <t>La actividad que conlleva el riesgo se ejecuta como máximo 2 veces por año</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</si>
  <si>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</si>
  <si>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</si>
  <si>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</si>
  <si>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</si>
  <si>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</si>
  <si>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</si>
  <si>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</si>
  <si>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</si>
  <si>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</si>
  <si>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</si>
  <si>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</si>
  <si>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</si>
  <si>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Leve </t>
  </si>
  <si>
    <t xml:space="preserve">Afectación menor a 10 SMLMV </t>
  </si>
  <si>
    <t>El riesgo afecta la imagen de alguna área de la organización</t>
  </si>
  <si>
    <t>Menor</t>
  </si>
  <si>
    <t xml:space="preserve">Entre 10 y 50 SMLMV </t>
  </si>
  <si>
    <t>Moderado</t>
  </si>
  <si>
    <t xml:space="preserve">Moderado </t>
  </si>
  <si>
    <t xml:space="preserve">Entre 50 y 100 SMLMV </t>
  </si>
  <si>
    <t>Mayor</t>
  </si>
  <si>
    <t xml:space="preserve">Mayor </t>
  </si>
  <si>
    <t xml:space="preserve">Entre 100 y 500 SMLMV </t>
  </si>
  <si>
    <t>El riesgo afecta la imagen de de la entidad con efecto publicitario sostenido a nivel del sector justicia</t>
  </si>
  <si>
    <t>Catastrófico</t>
  </si>
  <si>
    <t xml:space="preserve">Catastrófico </t>
  </si>
  <si>
    <t xml:space="preserve">Mayor a 500 SMLMV </t>
  </si>
  <si>
    <t>El riesgo afecta la imagen de la entidad a nivel nacional, con efecto publicitarios sostenible a nivel país</t>
  </si>
  <si>
    <t>Impacto que afecte la ejecución presupuestal en un valor ≥0,5%.</t>
  </si>
  <si>
    <t>Impacto que afecte la ejecución presupuestal en un valor ≥1%.</t>
  </si>
  <si>
    <t>Impacto que afecte la ejecución presupuestal en un valor ≥20%.</t>
  </si>
  <si>
    <t>Impacto que afecte la ejecución presupuestal en un valor ≥50%.</t>
  </si>
  <si>
    <t>Incumplimiento máximo del 15% de la meta planeada</t>
  </si>
  <si>
    <t>Incumplimiento máximo del 20% de la meta planeada</t>
  </si>
  <si>
    <t>Incumplimiento máximo del 50% de la meta planeada</t>
  </si>
  <si>
    <t>Incumplimiento máximo del 80% de la meta planeada</t>
  </si>
  <si>
    <t>Prestación del Servicio de Justicia</t>
  </si>
  <si>
    <t>Afecta la Prestación del Servicio de Administración de Justicia en 5%</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</si>
  <si>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</si>
  <si>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</si>
  <si>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</si>
  <si>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</si>
  <si>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</si>
  <si>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</si>
  <si>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</si>
  <si>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</si>
  <si>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</si>
  <si>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</si>
  <si>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</si>
  <si>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</si>
  <si>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Vulneración de los derechos fundamentales de los ciudadanos</t>
  </si>
  <si>
    <t>Cualquier afectación a la violacion de los derechosn de los cuidadanos se considera con consecuencias altas.</t>
  </si>
  <si>
    <t>Cualquier afectación la violacion de los derechos de los ciudadanos se considera con consecuencias desastrosas.</t>
  </si>
  <si>
    <t>Reputacional (Corrupción)</t>
  </si>
  <si>
    <t>Cualquier acto indebido de los servidores judiciales genera altas consecuencias para la entidad</t>
  </si>
  <si>
    <t>Cualquier acto indebido de los servidores judiciales genera consecuencias desastrosas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</si>
  <si>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</si>
  <si>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</si>
  <si>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</si>
  <si>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</si>
  <si>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</si>
  <si>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</si>
  <si>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Muy BajaLeve</t>
  </si>
  <si>
    <t>Bajo</t>
  </si>
  <si>
    <t>Leve</t>
  </si>
  <si>
    <t>PreventivoAutomático</t>
  </si>
  <si>
    <t>Muy BajaMenor</t>
  </si>
  <si>
    <t>Detectivo</t>
  </si>
  <si>
    <t>PreventivoManual</t>
  </si>
  <si>
    <t>Muy BajaModerado</t>
  </si>
  <si>
    <t>Correctivo</t>
  </si>
  <si>
    <t xml:space="preserve">Probabilidad Residual </t>
  </si>
  <si>
    <t>DetectivoAutomático</t>
  </si>
  <si>
    <t>Muy BajaMayor</t>
  </si>
  <si>
    <t xml:space="preserve">Alto </t>
  </si>
  <si>
    <t>DetectivoManual</t>
  </si>
  <si>
    <t>Muy BajaCatastrófico</t>
  </si>
  <si>
    <t>Extremo</t>
  </si>
  <si>
    <t>CorrectivoAutomático</t>
  </si>
  <si>
    <t>BajaLeve</t>
  </si>
  <si>
    <t>CorrectivoManual</t>
  </si>
  <si>
    <t>BajaMenor</t>
  </si>
  <si>
    <t>BajaModerado</t>
  </si>
  <si>
    <t>BajaMayor</t>
  </si>
  <si>
    <t>Impacto Inherente</t>
  </si>
  <si>
    <t>Riesgo Final</t>
  </si>
  <si>
    <t>BajaCatastrófico</t>
  </si>
  <si>
    <t>Automático</t>
  </si>
  <si>
    <t>MediaLeve</t>
  </si>
  <si>
    <t>Alto</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</si>
  <si>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</si>
  <si>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</si>
  <si>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</si>
  <si>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</si>
  <si>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</si>
  <si>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</si>
  <si>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</si>
  <si>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</si>
  <si>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</si>
  <si>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</si>
  <si>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</si>
  <si>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</si>
  <si>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</si>
  <si>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</si>
  <si>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</si>
  <si>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</si>
  <si>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</si>
  <si>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</si>
  <si>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</si>
  <si>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</si>
  <si>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</si>
  <si>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</si>
  <si>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</si>
  <si>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</si>
  <si>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</si>
  <si>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</si>
  <si>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</si>
  <si>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</si>
  <si>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</si>
  <si>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</si>
  <si>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</si>
  <si>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</si>
  <si>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</si>
  <si>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</si>
  <si>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</si>
  <si>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</si>
  <si>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</si>
  <si>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</si>
  <si>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</si>
  <si>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</si>
  <si>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</si>
  <si>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</si>
  <si>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</si>
  <si>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</si>
  <si>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IMPACTO</t>
  </si>
  <si>
    <t>CLASIFICACIÓN DEL RIESGO</t>
  </si>
  <si>
    <t>CRITERIOS DE IMPACTO</t>
  </si>
  <si>
    <t>TIPO</t>
  </si>
  <si>
    <t xml:space="preserve">IMPLEMENTACIÓN </t>
  </si>
  <si>
    <t>DOCUMENTACIÓN</t>
  </si>
  <si>
    <t>FRECUENCIA</t>
  </si>
  <si>
    <t>EVIDENCIA</t>
  </si>
  <si>
    <t>ESTADO</t>
  </si>
  <si>
    <t>TRATAMIENTO</t>
  </si>
  <si>
    <t>Finalizado</t>
  </si>
  <si>
    <t>Fraude Externo</t>
  </si>
  <si>
    <t>Aleatoria</t>
  </si>
  <si>
    <t>Reducir(compartir)</t>
  </si>
  <si>
    <t>Fallas Tecnológicas</t>
  </si>
  <si>
    <t>Afectación en la Prestación del Servicio de Justicia</t>
  </si>
  <si>
    <t>Relaciones Laborales</t>
  </si>
  <si>
    <t xml:space="preserve"> Afectación Ambiental</t>
  </si>
  <si>
    <t>Daños Activos Fijos/Eventos Externos</t>
  </si>
  <si>
    <t>Eventos Ambientales Internos</t>
  </si>
  <si>
    <t>Cualquier afectación a la violacion de los derechos de los ciudadanos se considera con consecuencias altas</t>
  </si>
  <si>
    <t>Cualquier afectación a la violacion de los derechos de los ciudadanos se considera con consecuencias desastrosas</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</si>
  <si>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</si>
  <si>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</si>
  <si>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</si>
  <si>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</si>
  <si>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</si>
  <si>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</si>
  <si>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</si>
  <si>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altas consecuencias o efectos sobre la entidad</t>
  </si>
  <si>
    <t>Si el hecho llegara a presentarse, tendría desastrosas consecuencias o efectos sobre la entidad</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</si>
  <si>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</si>
  <si>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</si>
  <si>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</si>
  <si>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</si>
  <si>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</si>
  <si>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</si>
  <si>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</si>
  <si>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</si>
  <si>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</si>
  <si>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</si>
  <si>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</si>
  <si>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</si>
  <si>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</si>
  <si>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</si>
  <si>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</si>
  <si>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</si>
  <si>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</si>
  <si>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</si>
  <si>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</si>
  <si>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</si>
  <si>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t>
  </si>
  <si>
    <t>Muy Alta
100%</t>
  </si>
  <si>
    <t/>
  </si>
  <si>
    <t>Evitar,Reducir (Compartir),Reducir(Mitigar)</t>
  </si>
  <si>
    <t>Alta
80%</t>
  </si>
  <si>
    <t>Reducir (Compartir),Reducir(Mitigar), Evitar</t>
  </si>
  <si>
    <t>Media
60%</t>
  </si>
  <si>
    <t>Aceptar el riesgo, Reducir (Compartir),Reducir(Mitigar)</t>
  </si>
  <si>
    <t>Baja
40%</t>
  </si>
  <si>
    <t>Aceptar el riesgo</t>
  </si>
  <si>
    <t>Muy Baja
20%</t>
  </si>
  <si>
    <t>Leve
20%</t>
  </si>
  <si>
    <t>Menor
40%</t>
  </si>
  <si>
    <t>Moderado
60%</t>
  </si>
  <si>
    <t>Mayor
80%</t>
  </si>
  <si>
    <t>Catastrófico
100%</t>
  </si>
  <si>
    <t>SEGUIMIENTO MATRIZ DE RIESGOS SIGCMA 1er TRIMESTRE</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</si>
  <si>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</si>
  <si>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</si>
  <si>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</si>
  <si>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</si>
  <si>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</si>
  <si>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</si>
  <si>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</si>
  <si>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</si>
  <si>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</si>
  <si>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</si>
  <si>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</si>
  <si>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</si>
  <si>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</si>
  <si>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</si>
  <si>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</si>
  <si>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 xml:space="preserve">Por correo electrónico  se requiere cumplimiento de entrega de documentos soportes para pagos </t>
  </si>
  <si>
    <t>X</t>
  </si>
  <si>
    <t>No se materializó, dada la gestion realizada por cada supervisor en la entrega de documentos.</t>
  </si>
  <si>
    <t>revisar formato solicitud de PAC mensual y llevar control con las cuentas pagadas diariamente, posteriormente informar los saldos de cupo PAC a los supervisores de los contratos y al area de Recursos Humanos.</t>
  </si>
  <si>
    <t>No se materializó  dado la gestion de cada supervisor para adjuntar a tiempo los soportes para la respectiva ejecución de Cupo PAC.</t>
  </si>
  <si>
    <t>Pagaduría con una frecuencia alta envía correos para la identificación de los reintegros. 
Mensualmente la Seccional gestiona los saldos pendientes por reintegrar de DRXC en aras de no incurrir en sanciones de asignacion del PAC</t>
  </si>
  <si>
    <t>No se materializó, se ha logrado identificar oportunamente cada uno de los reintegros asignados por el Nivel Central.</t>
  </si>
  <si>
    <t>Comparar el reporte registro de funcionarios y terceros del SIIF Nación  con el reporte de efinomina de terceros y sus cuentas bancarias.</t>
  </si>
  <si>
    <t>No se materializó  dada la gestion oportuna del registro y/o actualizacion de cuentas bancarias de los  nuevos empleados y funcionarios a la entidad.</t>
  </si>
  <si>
    <t>Realizar comites de sostenibilidad contable recordando la información a reportar en cada trimestre, exponer las dificultades o errores que se presentan en la información suministrada y las posibles soluciones.</t>
  </si>
  <si>
    <t>No se materializó</t>
  </si>
  <si>
    <t>Revisar cada uno de los procedimientos antes de ser enviados a otras áreas. Capacitar oportunamente al personal que maneje el aplicativo SIIF y mantenerse actualizado con la normatividad vigente.  Utilización del catalogo de compras para ubicar correctamente los bienes y servicios dentro del rubro determinado</t>
  </si>
  <si>
    <t xml:space="preserve">Revisión del reporte en SIIF de cdp pendiente por compromiso,  Indagar por procesos y los posibles contratiempos que este puede genera. Seguimiento a cada una de la informacion suministrada por parte del area administrativa y contratación.  </t>
  </si>
  <si>
    <t xml:space="preserve">1. Divulgación del Plan anticorrupción y atencion al ciudadno
2. Auditorias Internas de control interno y de calidad, auditorias externas de calidad
</t>
  </si>
  <si>
    <t>SEGUIMIENTO MATRIZ DE RIESGOS SIGCMA 2do TRIMESTRE</t>
  </si>
  <si>
    <t>ANÁLISIS DEL RESULTADO FINAL 
2 TRIMESTRE</t>
  </si>
  <si>
    <t>SEGUIMIENTO MATRIZ DE RIESGOS SIGCMA 1 TRIMESTRE</t>
  </si>
  <si>
    <t>ANÁLISIS DEL RESULTADO FINAL 
3 TRIMESTRE</t>
  </si>
  <si>
    <t>ANÁLISIS DEL RESULTADO FINAL 
4 TRIMESTRE</t>
  </si>
  <si>
    <t>SEGUIMIENTO MATRIZ DE RIESGOS SIGCMA 2 TRIMESTRE</t>
  </si>
  <si>
    <t>Por correo electrónico  se requiere cumplimiento de entrega de documentos soportes para pagos y.</t>
  </si>
  <si>
    <t>No se materializó, dada la efectividad de las actividades realizadas para comparar los archivos de Efinomina y SIIF Nación.</t>
  </si>
  <si>
    <t>Por correo electrónico  se requiere cumplimiento de entrega de documentos soportes para pagos.</t>
  </si>
  <si>
    <t>No se materializo dado el envio oportuno de la informacion al area financiera para su tramite en debida forma</t>
  </si>
  <si>
    <t>No se materializo dado la coordinacion entre los supervisores de los contratos y el area financiera para la correcta ejecucion del PAC. Durante el trimestre el Indicador INPANUT en promedio fue 1,34%</t>
  </si>
  <si>
    <t>No se materializó, dada la efectividad de las actividades realizadas para comparar los archivos de Efinomina y SIIF Nación. No se registraron pagos de nominas a giro</t>
  </si>
  <si>
    <t xml:space="preserve">Revisión del reporte en SIIF de CDP pendiente por compromiso,  Indagar por procesos y los posibles contratiempos que este puede generar. Seguimiento a cada una de la informacion suministrada por parte del area administrativa y contratación.  </t>
  </si>
  <si>
    <t>No se materializo dado la coordinacion entre los supervisores de los contratos y el area financiera para la correcta ejecucion del PAC. Durante el trimestre el Indicador INPANUT en promedio fue 14.2% dado al pac de cuentas por pagar constituidas para la vigencia fiscal 2022</t>
  </si>
  <si>
    <t>31/09/2022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</si>
</sst>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87">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1"/>
      <color theme="1"/>
      <name val="Arial"/>
      <family val="2"/>
    </font>
    <font>
      <b/>
      <sz val="11"/>
      <color theme="1"/>
      <name val="Arial"/>
      <family val="2"/>
    </font>
    <font>
      <sz val="10"/>
      <name val="Calibri"/>
      <family val="2"/>
      <scheme val="minor"/>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sz val="11"/>
      <color rgb="FF000000"/>
      <name val="Arial"/>
      <family val="2"/>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sz val="9"/>
      <color theme="1"/>
      <name val="Arial"/>
      <family val="2"/>
    </font>
    <font>
      <sz val="16"/>
      <color theme="1"/>
      <name val="Calibri"/>
      <family val="2"/>
      <scheme val="minor"/>
    </font>
    <font>
      <b/>
      <sz val="11"/>
      <color theme="0" tint="-4.9989318521683403E-2"/>
      <name val="Arial"/>
      <family val="2"/>
    </font>
    <font>
      <sz val="11"/>
      <name val="Arial"/>
      <family val="2"/>
    </font>
    <font>
      <b/>
      <sz val="11"/>
      <name val="Arial"/>
      <family val="2"/>
    </font>
    <font>
      <sz val="11"/>
      <color rgb="FFFF0000"/>
      <name val="Arial"/>
      <family val="2"/>
    </font>
    <font>
      <b/>
      <sz val="11"/>
      <color theme="0"/>
      <name val="Arial"/>
      <family val="2"/>
    </font>
    <font>
      <sz val="10"/>
      <color theme="1"/>
      <name val="Arial"/>
      <family val="2"/>
    </font>
    <font>
      <sz val="8"/>
      <color theme="1"/>
      <name val="Calibri"/>
      <family val="2"/>
      <scheme val="minor"/>
    </font>
  </fonts>
  <fills count="26">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rgb="FFFFFFFF"/>
        <bgColor rgb="FF000000"/>
      </patternFill>
    </fill>
    <fill>
      <patternFill patternType="solid">
        <fgColor theme="0" tint="-0.499984740745262"/>
        <bgColor indexed="64"/>
      </patternFill>
    </fill>
  </fills>
  <borders count="110">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indexed="64"/>
      </left>
      <right style="thin">
        <color indexed="64"/>
      </right>
      <top style="thin">
        <color rgb="FF000000"/>
      </top>
      <bottom/>
      <diagonal/>
    </border>
  </borders>
  <cellStyleXfs count="4">
    <xf numFmtId="0" fontId="0" fillId="0" borderId="0"/>
    <xf numFmtId="0" fontId="8" fillId="0" borderId="0"/>
    <xf numFmtId="0" fontId="14" fillId="0" borderId="0"/>
    <xf numFmtId="0" fontId="8" fillId="0" borderId="0"/>
  </cellStyleXfs>
  <cellXfs count="509">
    <xf numFmtId="0" fontId="0" fillId="0" borderId="0" xfId="0"/>
    <xf numFmtId="0" fontId="1" fillId="3" borderId="0" xfId="0" applyFont="1" applyFill="1"/>
    <xf numFmtId="0" fontId="1" fillId="3" borderId="0" xfId="0" applyFont="1" applyFill="1" applyAlignment="1">
      <alignment horizontal="center" vertical="center"/>
    </xf>
    <xf numFmtId="0" fontId="1" fillId="3" borderId="0" xfId="0" applyFont="1" applyFill="1" applyAlignment="1">
      <alignment horizontal="left"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7" xfId="0" applyFont="1" applyFill="1" applyBorder="1" applyAlignment="1">
      <alignment horizontal="center" vertical="center" wrapText="1" readingOrder="1"/>
    </xf>
    <xf numFmtId="0" fontId="34" fillId="13" borderId="58"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7"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42" fillId="17" borderId="68"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45" fillId="0" borderId="0" xfId="0" applyFont="1" applyAlignment="1" applyProtection="1">
      <alignment horizontal="center" vertical="center"/>
      <protection locked="0"/>
    </xf>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56" fillId="7" borderId="0" xfId="0" applyFont="1" applyFill="1" applyAlignment="1">
      <alignment horizontal="center" vertical="center" wrapText="1" readingOrder="1"/>
    </xf>
    <xf numFmtId="0" fontId="57" fillId="8" borderId="51" xfId="0" applyFont="1" applyFill="1" applyBorder="1" applyAlignment="1">
      <alignment horizontal="center" vertical="center" wrapText="1" readingOrder="1"/>
    </xf>
    <xf numFmtId="0" fontId="57" fillId="0" borderId="51" xfId="0" applyFont="1" applyBorder="1" applyAlignment="1">
      <alignment horizontal="center" vertical="center" wrapText="1" readingOrder="1"/>
    </xf>
    <xf numFmtId="0" fontId="57" fillId="0" borderId="51" xfId="0" applyFont="1" applyBorder="1" applyAlignment="1">
      <alignment horizontal="justify" vertical="center" wrapText="1" readingOrder="1"/>
    </xf>
    <xf numFmtId="0" fontId="57" fillId="9" borderId="52" xfId="0" applyFont="1" applyFill="1" applyBorder="1" applyAlignment="1">
      <alignment horizontal="center" vertical="center" wrapText="1" readingOrder="1"/>
    </xf>
    <xf numFmtId="0" fontId="57" fillId="0" borderId="52" xfId="0" applyFont="1" applyBorder="1" applyAlignment="1">
      <alignment horizontal="center" vertical="center" wrapText="1" readingOrder="1"/>
    </xf>
    <xf numFmtId="0" fontId="57" fillId="0" borderId="52" xfId="0" applyFont="1" applyBorder="1" applyAlignment="1">
      <alignment horizontal="justify" vertical="center" wrapText="1" readingOrder="1"/>
    </xf>
    <xf numFmtId="0" fontId="57" fillId="10" borderId="52" xfId="0" applyFont="1" applyFill="1" applyBorder="1" applyAlignment="1">
      <alignment horizontal="center" vertical="center" wrapText="1" readingOrder="1"/>
    </xf>
    <xf numFmtId="0" fontId="57" fillId="11" borderId="52" xfId="0" applyFont="1" applyFill="1" applyBorder="1" applyAlignment="1">
      <alignment horizontal="center" vertical="center" wrapText="1" readingOrder="1"/>
    </xf>
    <xf numFmtId="0" fontId="58" fillId="12" borderId="52" xfId="0" applyFont="1" applyFill="1" applyBorder="1" applyAlignment="1">
      <alignment horizontal="center" vertical="center" wrapText="1" readingOrder="1"/>
    </xf>
    <xf numFmtId="0" fontId="60" fillId="7" borderId="0" xfId="0" applyFont="1" applyFill="1" applyAlignment="1">
      <alignment horizontal="center" vertical="center" wrapText="1" readingOrder="1"/>
    </xf>
    <xf numFmtId="0" fontId="61" fillId="8" borderId="51" xfId="0" applyFont="1" applyFill="1" applyBorder="1" applyAlignment="1">
      <alignment horizontal="center" vertical="center" wrapText="1" readingOrder="1"/>
    </xf>
    <xf numFmtId="0" fontId="61" fillId="0" borderId="51" xfId="0" applyFont="1" applyBorder="1" applyAlignment="1">
      <alignment horizontal="justify" vertical="center" wrapText="1" readingOrder="1"/>
    </xf>
    <xf numFmtId="9" fontId="61" fillId="0" borderId="51" xfId="0" applyNumberFormat="1" applyFont="1" applyBorder="1" applyAlignment="1">
      <alignment horizontal="center" vertical="center" wrapText="1" readingOrder="1"/>
    </xf>
    <xf numFmtId="0" fontId="61" fillId="9" borderId="52" xfId="0" applyFont="1" applyFill="1" applyBorder="1" applyAlignment="1">
      <alignment horizontal="center" vertical="center" wrapText="1" readingOrder="1"/>
    </xf>
    <xf numFmtId="0" fontId="61" fillId="0" borderId="52" xfId="0" applyFont="1" applyBorder="1" applyAlignment="1">
      <alignment horizontal="justify" vertical="center" wrapText="1" readingOrder="1"/>
    </xf>
    <xf numFmtId="9" fontId="61" fillId="0" borderId="52" xfId="0" applyNumberFormat="1" applyFont="1" applyBorder="1" applyAlignment="1">
      <alignment horizontal="center" vertical="center" wrapText="1" readingOrder="1"/>
    </xf>
    <xf numFmtId="0" fontId="61" fillId="10" borderId="52" xfId="0" applyFont="1" applyFill="1" applyBorder="1" applyAlignment="1">
      <alignment horizontal="center" vertical="center" wrapText="1" readingOrder="1"/>
    </xf>
    <xf numFmtId="0" fontId="61" fillId="11" borderId="52" xfId="0" applyFont="1" applyFill="1" applyBorder="1" applyAlignment="1">
      <alignment horizontal="center" vertical="center" wrapText="1" readingOrder="1"/>
    </xf>
    <xf numFmtId="0" fontId="62"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9" fontId="0" fillId="3" borderId="0" xfId="0" applyNumberFormat="1" applyFill="1"/>
    <xf numFmtId="9" fontId="57" fillId="0" borderId="52" xfId="0" applyNumberFormat="1" applyFont="1" applyBorder="1" applyAlignment="1">
      <alignment horizontal="justify" vertical="center" wrapText="1" readingOrder="1"/>
    </xf>
    <xf numFmtId="0" fontId="0" fillId="0" borderId="13" xfId="0" applyBorder="1" applyAlignment="1">
      <alignment horizontal="left" vertical="center" wrapText="1"/>
    </xf>
    <xf numFmtId="0" fontId="32" fillId="3" borderId="13" xfId="0" applyFont="1" applyFill="1" applyBorder="1"/>
    <xf numFmtId="9" fontId="32" fillId="3" borderId="0" xfId="0" applyNumberFormat="1" applyFont="1" applyFill="1"/>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9" fontId="32" fillId="3" borderId="13" xfId="0" applyNumberFormat="1" applyFont="1" applyFill="1" applyBorder="1"/>
    <xf numFmtId="0" fontId="4" fillId="4" borderId="83" xfId="0" applyFont="1" applyFill="1" applyBorder="1" applyAlignment="1">
      <alignment horizontal="center" vertical="center" textRotation="90" wrapText="1"/>
    </xf>
    <xf numFmtId="0" fontId="65" fillId="0" borderId="13" xfId="0" applyFont="1" applyBorder="1" applyAlignment="1">
      <alignment horizontal="left" vertical="center" wrapText="1"/>
    </xf>
    <xf numFmtId="0" fontId="65" fillId="0" borderId="0" xfId="0" applyFont="1" applyAlignment="1">
      <alignment horizontal="left" vertical="center" wrapText="1"/>
    </xf>
    <xf numFmtId="0" fontId="0" fillId="0" borderId="0" xfId="0" applyAlignment="1">
      <alignment vertical="center" wrapText="1"/>
    </xf>
    <xf numFmtId="0" fontId="66" fillId="3" borderId="0" xfId="0" applyFont="1" applyFill="1"/>
    <xf numFmtId="0" fontId="66"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0" fillId="0" borderId="13" xfId="0" applyBorder="1" applyAlignment="1">
      <alignment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53" fillId="0" borderId="88" xfId="0" applyFont="1" applyBorder="1" applyAlignment="1" applyProtection="1">
      <alignment horizontal="left" vertical="top" wrapText="1"/>
      <protection locked="0"/>
    </xf>
    <xf numFmtId="0" fontId="53" fillId="0" borderId="13" xfId="0" applyFont="1" applyBorder="1" applyAlignment="1" applyProtection="1">
      <alignment horizontal="left" vertical="top" wrapText="1"/>
      <protection locked="0"/>
    </xf>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72" fillId="0" borderId="0" xfId="0" applyFont="1" applyAlignment="1" applyProtection="1">
      <alignment horizontal="center" vertical="center"/>
      <protection locked="0"/>
    </xf>
    <xf numFmtId="0" fontId="67"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74" fillId="4" borderId="92" xfId="0" applyFont="1" applyFill="1" applyBorder="1" applyAlignment="1">
      <alignment horizontal="center" vertical="center"/>
    </xf>
    <xf numFmtId="0" fontId="74" fillId="4" borderId="92" xfId="0" applyFont="1" applyFill="1" applyBorder="1" applyAlignment="1">
      <alignment horizontal="center" vertical="center" wrapText="1"/>
    </xf>
    <xf numFmtId="0" fontId="74" fillId="22" borderId="92" xfId="0" applyFont="1" applyFill="1" applyBorder="1" applyAlignment="1" applyProtection="1">
      <alignment horizontal="center" vertical="center" textRotation="90"/>
      <protection locked="0"/>
    </xf>
    <xf numFmtId="0" fontId="75" fillId="4" borderId="92" xfId="0" applyFont="1" applyFill="1" applyBorder="1" applyAlignment="1">
      <alignment horizontal="center" vertical="center" wrapText="1"/>
    </xf>
    <xf numFmtId="0" fontId="67" fillId="23" borderId="0" xfId="0" applyFont="1" applyFill="1"/>
    <xf numFmtId="0" fontId="32" fillId="3" borderId="0" xfId="0" applyFont="1" applyFill="1" applyAlignment="1" applyProtection="1">
      <alignment vertical="center"/>
      <protection locked="0"/>
    </xf>
    <xf numFmtId="0" fontId="72" fillId="3" borderId="0" xfId="0" applyFont="1" applyFill="1" applyAlignment="1" applyProtection="1">
      <alignment horizontal="center" vertical="center"/>
      <protection locked="0"/>
    </xf>
    <xf numFmtId="0" fontId="67" fillId="3" borderId="0" xfId="0" applyFont="1" applyFill="1"/>
    <xf numFmtId="0" fontId="74" fillId="4" borderId="92" xfId="0" applyFont="1" applyFill="1" applyBorder="1" applyAlignment="1" applyProtection="1">
      <alignment vertical="center" wrapText="1"/>
      <protection locked="0"/>
    </xf>
    <xf numFmtId="0" fontId="74" fillId="4" borderId="92" xfId="0" applyFont="1" applyFill="1" applyBorder="1" applyAlignment="1" applyProtection="1">
      <alignment vertical="center"/>
      <protection locked="0"/>
    </xf>
    <xf numFmtId="0" fontId="74" fillId="4" borderId="92" xfId="0" applyFont="1" applyFill="1" applyBorder="1" applyAlignment="1" applyProtection="1">
      <alignment horizontal="center" vertical="center" wrapText="1"/>
      <protection locked="0"/>
    </xf>
    <xf numFmtId="0" fontId="0" fillId="0" borderId="82" xfId="0" applyBorder="1" applyAlignment="1">
      <alignment horizontal="center" vertical="center" wrapText="1"/>
    </xf>
    <xf numFmtId="9" fontId="0" fillId="0" borderId="82" xfId="0" applyNumberFormat="1" applyBorder="1" applyAlignment="1">
      <alignment horizontal="center" vertical="center" wrapText="1"/>
    </xf>
    <xf numFmtId="0" fontId="63" fillId="0" borderId="13" xfId="0" applyFont="1" applyBorder="1" applyAlignment="1">
      <alignment horizontal="center" vertical="center" wrapText="1"/>
    </xf>
    <xf numFmtId="0" fontId="0" fillId="0" borderId="84" xfId="0" applyBorder="1" applyAlignment="1">
      <alignment horizontal="center" vertical="center" wrapText="1"/>
    </xf>
    <xf numFmtId="0" fontId="0" fillId="0" borderId="82" xfId="0" applyBorder="1" applyAlignment="1">
      <alignment horizontal="left" vertical="center" wrapText="1"/>
    </xf>
    <xf numFmtId="0" fontId="78" fillId="0" borderId="13" xfId="0" applyFont="1" applyBorder="1" applyAlignment="1">
      <alignment horizontal="center" vertical="center" wrapText="1"/>
    </xf>
    <xf numFmtId="0" fontId="46" fillId="19" borderId="0" xfId="0" applyFont="1" applyFill="1" applyAlignment="1" applyProtection="1">
      <alignment horizontal="center" vertical="center" wrapText="1"/>
      <protection locked="0"/>
    </xf>
    <xf numFmtId="0" fontId="45" fillId="0" borderId="0" xfId="0" applyFont="1" applyProtection="1">
      <protection locked="0"/>
    </xf>
    <xf numFmtId="0" fontId="52" fillId="20" borderId="13" xfId="0" applyFont="1" applyFill="1" applyBorder="1" applyAlignment="1">
      <alignment horizontal="center" vertical="top" wrapText="1" readingOrder="1"/>
    </xf>
    <xf numFmtId="0" fontId="52" fillId="20" borderId="13" xfId="0" applyFont="1" applyFill="1" applyBorder="1" applyAlignment="1">
      <alignment horizontal="center" vertical="center" wrapText="1" readingOrder="1"/>
    </xf>
    <xf numFmtId="0" fontId="68" fillId="0" borderId="13" xfId="0" applyFont="1" applyBorder="1" applyAlignment="1">
      <alignment horizontal="center" vertical="center" wrapText="1" readingOrder="1"/>
    </xf>
    <xf numFmtId="0" fontId="68" fillId="24" borderId="13" xfId="0" applyFont="1" applyFill="1" applyBorder="1" applyAlignment="1">
      <alignment wrapText="1" readingOrder="1"/>
    </xf>
    <xf numFmtId="0" fontId="68" fillId="0" borderId="13" xfId="0" applyFont="1" applyBorder="1" applyAlignment="1">
      <alignment vertical="top" wrapText="1"/>
    </xf>
    <xf numFmtId="0" fontId="45" fillId="0" borderId="13" xfId="0" applyFont="1" applyBorder="1" applyAlignment="1">
      <alignment vertical="center" wrapText="1"/>
    </xf>
    <xf numFmtId="0" fontId="68" fillId="0" borderId="13" xfId="0" applyFont="1" applyBorder="1" applyAlignment="1">
      <alignment vertical="center" wrapText="1"/>
    </xf>
    <xf numFmtId="0" fontId="81" fillId="0" borderId="13" xfId="0" applyFont="1" applyBorder="1" applyAlignment="1">
      <alignment vertical="center" wrapText="1"/>
    </xf>
    <xf numFmtId="0" fontId="68" fillId="0" borderId="13" xfId="0" applyFont="1" applyBorder="1" applyAlignment="1">
      <alignment wrapText="1"/>
    </xf>
    <xf numFmtId="0" fontId="45" fillId="0" borderId="13" xfId="0" applyFont="1" applyBorder="1" applyAlignment="1">
      <alignment horizontal="left" vertical="center" wrapText="1"/>
    </xf>
    <xf numFmtId="0" fontId="81" fillId="24" borderId="13" xfId="0" applyFont="1" applyFill="1" applyBorder="1" applyAlignment="1">
      <alignment wrapText="1"/>
    </xf>
    <xf numFmtId="0" fontId="68" fillId="0" borderId="13" xfId="0" applyFont="1" applyBorder="1" applyAlignment="1">
      <alignment horizontal="left" vertical="top" wrapText="1"/>
    </xf>
    <xf numFmtId="0" fontId="68" fillId="0" borderId="82" xfId="0" applyFont="1" applyBorder="1" applyAlignment="1">
      <alignment vertical="top" wrapText="1"/>
    </xf>
    <xf numFmtId="0" fontId="68" fillId="0" borderId="79" xfId="0" applyFont="1" applyBorder="1" applyAlignment="1">
      <alignment horizontal="center" vertical="center" wrapText="1" readingOrder="1"/>
    </xf>
    <xf numFmtId="0" fontId="68" fillId="0" borderId="106" xfId="0" applyFont="1" applyBorder="1" applyAlignment="1">
      <alignment vertical="top" wrapText="1"/>
    </xf>
    <xf numFmtId="0" fontId="68" fillId="0" borderId="81" xfId="0" applyFont="1" applyBorder="1" applyAlignment="1">
      <alignment horizontal="center" vertical="center" wrapText="1" readingOrder="1"/>
    </xf>
    <xf numFmtId="0" fontId="68" fillId="0" borderId="60" xfId="0" applyFont="1" applyBorder="1" applyAlignment="1">
      <alignment vertical="center" wrapText="1"/>
    </xf>
    <xf numFmtId="0" fontId="81" fillId="0" borderId="13" xfId="0" applyFont="1" applyBorder="1" applyAlignment="1">
      <alignment wrapText="1"/>
    </xf>
    <xf numFmtId="0" fontId="82" fillId="21" borderId="79" xfId="0" applyFont="1" applyFill="1" applyBorder="1" applyAlignment="1">
      <alignment horizontal="center" vertical="top" wrapText="1" readingOrder="1"/>
    </xf>
    <xf numFmtId="0" fontId="82" fillId="21" borderId="81" xfId="0" applyFont="1" applyFill="1" applyBorder="1" applyAlignment="1">
      <alignment horizontal="center" vertical="top" wrapText="1" readingOrder="1"/>
    </xf>
    <xf numFmtId="0" fontId="52" fillId="21" borderId="13" xfId="0" applyFont="1" applyFill="1" applyBorder="1" applyAlignment="1">
      <alignment horizontal="center" vertical="top" wrapText="1" readingOrder="1"/>
    </xf>
    <xf numFmtId="0" fontId="45" fillId="0" borderId="13" xfId="0" applyFont="1" applyBorder="1" applyAlignment="1">
      <alignment vertical="top" wrapText="1" readingOrder="1"/>
    </xf>
    <xf numFmtId="0" fontId="45" fillId="0" borderId="13" xfId="0" applyFont="1" applyBorder="1" applyAlignment="1">
      <alignment horizontal="center" vertical="center" wrapText="1" readingOrder="1"/>
    </xf>
    <xf numFmtId="0" fontId="45" fillId="0" borderId="13" xfId="0" applyFont="1" applyBorder="1" applyAlignment="1">
      <alignment horizontal="left" vertical="top" wrapText="1" readingOrder="1"/>
    </xf>
    <xf numFmtId="0" fontId="81" fillId="0" borderId="13" xfId="0" applyFont="1" applyBorder="1" applyAlignment="1">
      <alignment vertical="top" wrapText="1" readingOrder="1"/>
    </xf>
    <xf numFmtId="0" fontId="81" fillId="0" borderId="13" xfId="0" applyFont="1" applyBorder="1" applyAlignment="1">
      <alignment horizontal="center" vertical="center" wrapText="1" readingOrder="1"/>
    </xf>
    <xf numFmtId="0" fontId="68" fillId="0" borderId="13" xfId="0" applyFont="1" applyBorder="1" applyAlignment="1">
      <alignment wrapText="1" readingOrder="1"/>
    </xf>
    <xf numFmtId="0" fontId="48" fillId="0" borderId="0" xfId="0" applyFont="1"/>
    <xf numFmtId="0" fontId="81" fillId="0" borderId="13" xfId="0" applyFont="1" applyBorder="1" applyAlignment="1">
      <alignment horizontal="center" vertical="top" wrapText="1" readingOrder="1"/>
    </xf>
    <xf numFmtId="0" fontId="81" fillId="0" borderId="13" xfId="0" applyFont="1" applyBorder="1" applyAlignment="1">
      <alignment horizontal="left" vertical="top" wrapText="1" readingOrder="1"/>
    </xf>
    <xf numFmtId="0" fontId="81" fillId="0" borderId="0" xfId="0" applyFont="1"/>
    <xf numFmtId="0" fontId="68" fillId="0" borderId="13" xfId="0" applyFont="1" applyBorder="1" applyAlignment="1">
      <alignment horizontal="center" vertical="center" wrapText="1"/>
    </xf>
    <xf numFmtId="0" fontId="81" fillId="0" borderId="82" xfId="0" applyFont="1" applyBorder="1" applyAlignment="1">
      <alignment horizontal="left" vertical="center" wrapText="1"/>
    </xf>
    <xf numFmtId="0" fontId="68" fillId="0" borderId="79" xfId="0" applyFont="1" applyBorder="1" applyAlignment="1">
      <alignment horizontal="center" vertical="center" wrapText="1"/>
    </xf>
    <xf numFmtId="0" fontId="68" fillId="0" borderId="106" xfId="0" applyFont="1" applyBorder="1" applyAlignment="1">
      <alignment wrapText="1"/>
    </xf>
    <xf numFmtId="0" fontId="81" fillId="0" borderId="60" xfId="0" applyFont="1" applyBorder="1" applyAlignment="1">
      <alignment horizontal="left" vertical="center" wrapText="1"/>
    </xf>
    <xf numFmtId="0" fontId="81" fillId="0" borderId="13" xfId="0" applyFont="1" applyBorder="1" applyAlignment="1">
      <alignment horizontal="left" vertical="center" wrapText="1"/>
    </xf>
    <xf numFmtId="0" fontId="68" fillId="0" borderId="13" xfId="0" applyFont="1" applyBorder="1" applyAlignment="1">
      <alignment horizontal="left" vertical="center" wrapText="1" readingOrder="1"/>
    </xf>
    <xf numFmtId="0" fontId="83" fillId="0" borderId="13" xfId="0" applyFont="1" applyBorder="1" applyAlignment="1">
      <alignment horizontal="left" vertical="center" wrapText="1"/>
    </xf>
    <xf numFmtId="0" fontId="45" fillId="0" borderId="13" xfId="0" applyFont="1" applyBorder="1" applyAlignment="1">
      <alignment horizontal="center" vertical="center" wrapText="1"/>
    </xf>
    <xf numFmtId="0" fontId="52" fillId="5" borderId="13" xfId="0" applyFont="1" applyFill="1" applyBorder="1" applyAlignment="1">
      <alignment horizontal="center" vertical="center" wrapText="1"/>
    </xf>
    <xf numFmtId="0" fontId="52" fillId="5" borderId="13" xfId="0" applyFont="1" applyFill="1" applyBorder="1" applyAlignment="1">
      <alignment vertical="center" wrapText="1"/>
    </xf>
    <xf numFmtId="0" fontId="82" fillId="5" borderId="13" xfId="0" applyFont="1" applyFill="1" applyBorder="1" applyAlignment="1">
      <alignment horizontal="center" wrapText="1"/>
    </xf>
    <xf numFmtId="0" fontId="52" fillId="5" borderId="13" xfId="0" applyFont="1" applyFill="1" applyBorder="1" applyAlignment="1">
      <alignment horizontal="center" wrapText="1"/>
    </xf>
    <xf numFmtId="0" fontId="81" fillId="0" borderId="81" xfId="0" applyFont="1" applyBorder="1" applyAlignment="1">
      <alignment horizontal="center" vertical="center" wrapText="1"/>
    </xf>
    <xf numFmtId="0" fontId="81" fillId="0" borderId="13" xfId="0" applyFont="1" applyBorder="1" applyAlignment="1">
      <alignment horizontal="center" vertical="center" wrapText="1"/>
    </xf>
    <xf numFmtId="0" fontId="82" fillId="0" borderId="13" xfId="0" applyFont="1" applyBorder="1" applyAlignment="1">
      <alignment horizontal="center" vertical="center" wrapText="1"/>
    </xf>
    <xf numFmtId="0" fontId="52" fillId="0" borderId="13" xfId="0" applyFont="1" applyBorder="1" applyAlignment="1">
      <alignment horizontal="center" vertical="center" wrapText="1"/>
    </xf>
    <xf numFmtId="0" fontId="81" fillId="0" borderId="0" xfId="0" applyFont="1" applyAlignment="1">
      <alignment horizontal="center"/>
    </xf>
    <xf numFmtId="0" fontId="52" fillId="0" borderId="0" xfId="0" applyFont="1" applyAlignment="1" applyProtection="1">
      <alignment vertical="center"/>
      <protection locked="0"/>
    </xf>
    <xf numFmtId="0" fontId="51" fillId="0" borderId="0" xfId="0" applyFont="1" applyAlignment="1" applyProtection="1">
      <alignment horizontal="center" vertical="center"/>
      <protection locked="0"/>
    </xf>
    <xf numFmtId="0" fontId="46" fillId="20" borderId="0" xfId="0" applyFont="1" applyFill="1" applyAlignment="1" applyProtection="1">
      <alignment horizontal="left" vertical="center"/>
      <protection locked="0"/>
    </xf>
    <xf numFmtId="0" fontId="48" fillId="25" borderId="0" xfId="0" applyFont="1" applyFill="1" applyAlignment="1" applyProtection="1">
      <alignment horizontal="center" vertical="center" wrapText="1"/>
      <protection locked="0"/>
    </xf>
    <xf numFmtId="0" fontId="46" fillId="20" borderId="0" xfId="0" applyFont="1" applyFill="1" applyAlignment="1" applyProtection="1">
      <alignment horizontal="left" vertical="center" wrapText="1"/>
      <protection locked="0"/>
    </xf>
    <xf numFmtId="0" fontId="46" fillId="0" borderId="0" xfId="0" applyFont="1" applyAlignment="1" applyProtection="1">
      <alignment horizontal="left"/>
      <protection locked="0"/>
    </xf>
    <xf numFmtId="0" fontId="47" fillId="19" borderId="0" xfId="0" applyFont="1" applyFill="1" applyAlignment="1" applyProtection="1">
      <alignment horizontal="left"/>
      <protection locked="0"/>
    </xf>
    <xf numFmtId="0" fontId="48" fillId="19" borderId="0" xfId="0" applyFont="1" applyFill="1"/>
    <xf numFmtId="0" fontId="48" fillId="19" borderId="0" xfId="0" applyFont="1" applyFill="1" applyAlignment="1" applyProtection="1">
      <alignment horizontal="center" vertical="center"/>
      <protection locked="0"/>
    </xf>
    <xf numFmtId="0" fontId="85" fillId="0" borderId="13" xfId="0" applyFont="1" applyBorder="1" applyAlignment="1">
      <alignment horizontal="left" vertical="center" wrapText="1"/>
    </xf>
    <xf numFmtId="0" fontId="8" fillId="0" borderId="13" xfId="0" applyFont="1" applyBorder="1" applyAlignment="1">
      <alignment horizontal="center" vertical="center" wrapText="1"/>
    </xf>
    <xf numFmtId="2" fontId="81" fillId="0" borderId="13" xfId="0" applyNumberFormat="1" applyFont="1" applyBorder="1" applyAlignment="1">
      <alignment horizontal="center" vertical="center" wrapText="1"/>
    </xf>
    <xf numFmtId="0" fontId="8" fillId="0" borderId="13" xfId="3" applyBorder="1" applyAlignment="1" applyProtection="1">
      <alignment horizontal="center" vertical="center" wrapText="1"/>
      <protection locked="0"/>
    </xf>
    <xf numFmtId="0" fontId="53" fillId="0" borderId="60" xfId="0" applyFont="1" applyBorder="1" applyAlignment="1" applyProtection="1">
      <alignment horizontal="left" vertical="top" wrapText="1"/>
      <protection locked="0"/>
    </xf>
    <xf numFmtId="0" fontId="63" fillId="0" borderId="82" xfId="0" applyFont="1" applyBorder="1" applyAlignment="1">
      <alignment horizontal="center" vertical="center" wrapText="1"/>
    </xf>
    <xf numFmtId="0" fontId="0" fillId="0" borderId="82" xfId="0" applyBorder="1" applyAlignment="1">
      <alignment horizontal="center" wrapText="1"/>
    </xf>
    <xf numFmtId="0" fontId="0" fillId="0" borderId="82" xfId="0" applyBorder="1" applyAlignment="1">
      <alignment horizontal="left" vertical="top" wrapText="1"/>
    </xf>
    <xf numFmtId="0" fontId="0" fillId="0" borderId="82" xfId="0" applyBorder="1" applyAlignment="1">
      <alignment horizontal="center" vertical="center"/>
    </xf>
    <xf numFmtId="0" fontId="0" fillId="0" borderId="13" xfId="0" applyBorder="1" applyAlignment="1">
      <alignment vertical="center" wrapText="1"/>
    </xf>
    <xf numFmtId="9" fontId="0" fillId="0" borderId="82" xfId="0" applyNumberFormat="1" applyBorder="1" applyAlignment="1">
      <alignment vertical="center" wrapText="1"/>
    </xf>
    <xf numFmtId="9" fontId="0" fillId="0" borderId="13" xfId="0" applyNumberFormat="1" applyBorder="1" applyAlignment="1">
      <alignment vertical="center" wrapText="1"/>
    </xf>
    <xf numFmtId="14" fontId="0" fillId="0" borderId="13" xfId="0" applyNumberFormat="1" applyBorder="1" applyAlignment="1">
      <alignment horizontal="center" vertical="center" wrapText="1"/>
    </xf>
    <xf numFmtId="0" fontId="0" fillId="0" borderId="0" xfId="0" applyAlignment="1">
      <alignment horizontal="center" vertical="center" wrapText="1"/>
    </xf>
    <xf numFmtId="0" fontId="86" fillId="0" borderId="82" xfId="0" applyFont="1" applyBorder="1" applyAlignment="1">
      <alignment horizontal="center" vertical="center" wrapText="1"/>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54"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68" fillId="0" borderId="82" xfId="0" applyFont="1" applyBorder="1" applyAlignment="1">
      <alignment vertical="center"/>
    </xf>
    <xf numFmtId="0" fontId="68" fillId="0" borderId="78" xfId="0" applyFont="1" applyBorder="1" applyAlignment="1">
      <alignment vertical="center"/>
    </xf>
    <xf numFmtId="0" fontId="68" fillId="0" borderId="60" xfId="0" applyFont="1" applyBorder="1" applyAlignment="1">
      <alignment vertical="center"/>
    </xf>
    <xf numFmtId="0" fontId="68" fillId="0" borderId="82" xfId="0" applyFont="1" applyBorder="1" applyAlignment="1">
      <alignment horizontal="center" vertical="center" wrapText="1" readingOrder="1"/>
    </xf>
    <xf numFmtId="0" fontId="68" fillId="0" borderId="78" xfId="0" applyFont="1" applyBorder="1" applyAlignment="1">
      <alignment horizontal="center" vertical="center" wrapText="1" readingOrder="1"/>
    </xf>
    <xf numFmtId="0" fontId="68" fillId="0" borderId="107" xfId="0" applyFont="1" applyBorder="1" applyAlignment="1">
      <alignment horizontal="center" vertical="center" wrapText="1" readingOrder="1"/>
    </xf>
    <xf numFmtId="0" fontId="68" fillId="0" borderId="108" xfId="0" applyFont="1" applyBorder="1" applyAlignment="1">
      <alignment horizontal="center" vertical="center" wrapText="1" readingOrder="1"/>
    </xf>
    <xf numFmtId="0" fontId="68" fillId="0" borderId="109" xfId="0" applyFont="1" applyBorder="1" applyAlignment="1">
      <alignment horizontal="center" vertical="center" wrapText="1" readingOrder="1"/>
    </xf>
    <xf numFmtId="0" fontId="68" fillId="0" borderId="60" xfId="0" applyFont="1" applyBorder="1" applyAlignment="1">
      <alignment horizontal="center" vertical="center" wrapText="1" readingOrder="1"/>
    </xf>
    <xf numFmtId="0" fontId="68" fillId="0" borderId="82" xfId="0" applyFont="1" applyBorder="1" applyAlignment="1">
      <alignment horizontal="left" vertical="center" wrapText="1"/>
    </xf>
    <xf numFmtId="0" fontId="68" fillId="0" borderId="78" xfId="0" applyFont="1" applyBorder="1" applyAlignment="1">
      <alignment horizontal="left" vertical="center" wrapText="1"/>
    </xf>
    <xf numFmtId="0" fontId="51" fillId="0" borderId="0" xfId="0" applyFont="1" applyAlignment="1" applyProtection="1">
      <alignment horizontal="center" vertical="center"/>
      <protection locked="0"/>
    </xf>
    <xf numFmtId="0" fontId="80" fillId="4" borderId="79" xfId="0" applyFont="1" applyFill="1" applyBorder="1" applyAlignment="1">
      <alignment horizontal="center" vertical="top" wrapText="1" readingOrder="1"/>
    </xf>
    <xf numFmtId="0" fontId="80" fillId="4" borderId="80" xfId="0" applyFont="1" applyFill="1" applyBorder="1" applyAlignment="1">
      <alignment horizontal="center" vertical="top" wrapText="1" readingOrder="1"/>
    </xf>
    <xf numFmtId="0" fontId="80" fillId="4" borderId="81" xfId="0" applyFont="1" applyFill="1" applyBorder="1" applyAlignment="1">
      <alignment horizontal="center" vertical="top" wrapText="1" readingOrder="1"/>
    </xf>
    <xf numFmtId="0" fontId="68" fillId="0" borderId="82" xfId="0" applyFont="1" applyBorder="1" applyAlignment="1">
      <alignment vertical="center" wrapText="1"/>
    </xf>
    <xf numFmtId="0" fontId="68" fillId="0" borderId="78" xfId="0" applyFont="1" applyBorder="1" applyAlignment="1">
      <alignment vertical="center" wrapText="1"/>
    </xf>
    <xf numFmtId="0" fontId="68" fillId="0" borderId="60" xfId="0" applyFont="1" applyBorder="1" applyAlignment="1">
      <alignment vertical="center" wrapText="1"/>
    </xf>
    <xf numFmtId="0" fontId="47" fillId="25" borderId="0" xfId="0" applyFont="1" applyFill="1" applyAlignment="1" applyProtection="1">
      <alignment horizontal="center" vertical="center" wrapText="1"/>
      <protection locked="0"/>
    </xf>
    <xf numFmtId="0" fontId="47" fillId="25" borderId="0" xfId="0" applyFont="1" applyFill="1" applyAlignment="1" applyProtection="1">
      <alignment horizontal="center" vertical="center"/>
      <protection locked="0"/>
    </xf>
    <xf numFmtId="0" fontId="85" fillId="0" borderId="23" xfId="0" applyFont="1" applyBorder="1" applyAlignment="1" applyProtection="1">
      <alignment horizontal="justify" vertical="center"/>
      <protection locked="0"/>
    </xf>
    <xf numFmtId="0" fontId="0" fillId="0" borderId="23" xfId="0" applyBorder="1" applyAlignment="1">
      <alignment horizontal="justify" vertical="center"/>
    </xf>
    <xf numFmtId="0" fontId="81" fillId="0" borderId="82" xfId="0" applyFont="1" applyBorder="1" applyAlignment="1">
      <alignment horizontal="center" vertical="center" wrapText="1" readingOrder="1"/>
    </xf>
    <xf numFmtId="0" fontId="81" fillId="0" borderId="78" xfId="0" applyFont="1" applyBorder="1" applyAlignment="1">
      <alignment horizontal="center" vertical="center" wrapText="1" readingOrder="1"/>
    </xf>
    <xf numFmtId="0" fontId="81" fillId="0" borderId="60" xfId="0" applyFont="1" applyBorder="1" applyAlignment="1">
      <alignment horizontal="center" vertical="center" wrapText="1" readingOrder="1"/>
    </xf>
    <xf numFmtId="0" fontId="81" fillId="0" borderId="82" xfId="0" applyFont="1" applyBorder="1" applyAlignment="1">
      <alignment horizontal="center" vertical="top" wrapText="1" readingOrder="1"/>
    </xf>
    <xf numFmtId="0" fontId="81" fillId="0" borderId="60" xfId="0" applyFont="1" applyBorder="1" applyAlignment="1">
      <alignment horizontal="center" vertical="top" wrapText="1" readingOrder="1"/>
    </xf>
    <xf numFmtId="0" fontId="68" fillId="0" borderId="82" xfId="0" applyFont="1" applyBorder="1" applyAlignment="1">
      <alignment horizontal="left" vertical="center" wrapText="1" readingOrder="1"/>
    </xf>
    <xf numFmtId="0" fontId="68" fillId="0" borderId="78" xfId="0" applyFont="1" applyBorder="1" applyAlignment="1">
      <alignment horizontal="left" vertical="center" wrapText="1" readingOrder="1"/>
    </xf>
    <xf numFmtId="0" fontId="50" fillId="0" borderId="0" xfId="0" applyFont="1" applyAlignment="1">
      <alignment horizontal="center" wrapText="1"/>
    </xf>
    <xf numFmtId="0" fontId="51" fillId="0" borderId="0" xfId="0" applyFont="1" applyAlignment="1">
      <alignment horizontal="center"/>
    </xf>
    <xf numFmtId="0" fontId="84" fillId="4" borderId="79" xfId="0" applyFont="1" applyFill="1" applyBorder="1" applyAlignment="1">
      <alignment horizontal="center" wrapText="1"/>
    </xf>
    <xf numFmtId="0" fontId="84" fillId="4" borderId="80" xfId="0" applyFont="1" applyFill="1" applyBorder="1" applyAlignment="1">
      <alignment horizontal="center" wrapText="1"/>
    </xf>
    <xf numFmtId="0" fontId="84" fillId="4" borderId="81" xfId="0" applyFont="1" applyFill="1" applyBorder="1" applyAlignment="1">
      <alignment horizontal="center" wrapText="1"/>
    </xf>
    <xf numFmtId="0" fontId="52" fillId="5" borderId="79" xfId="0" applyFont="1" applyFill="1" applyBorder="1" applyAlignment="1">
      <alignment horizontal="center" vertical="center" wrapText="1"/>
    </xf>
    <xf numFmtId="0" fontId="52" fillId="5" borderId="80" xfId="0" applyFont="1" applyFill="1" applyBorder="1" applyAlignment="1">
      <alignment horizontal="center" vertical="center" wrapText="1"/>
    </xf>
    <xf numFmtId="0" fontId="52" fillId="5" borderId="81" xfId="0" applyFont="1" applyFill="1" applyBorder="1" applyAlignment="1">
      <alignment horizontal="center" vertical="center" wrapText="1"/>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0" fillId="0" borderId="82" xfId="0" applyBorder="1" applyAlignment="1">
      <alignment horizontal="center" vertical="center" wrapText="1"/>
    </xf>
    <xf numFmtId="0" fontId="0" fillId="0" borderId="78" xfId="0" applyBorder="1" applyAlignment="1">
      <alignment horizontal="center" vertical="center" wrapText="1"/>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0" fontId="0" fillId="0" borderId="13" xfId="0" applyBorder="1" applyAlignment="1">
      <alignment horizontal="center" vertical="center" wrapText="1"/>
    </xf>
    <xf numFmtId="0" fontId="0" fillId="0" borderId="13" xfId="0" applyBorder="1" applyAlignment="1">
      <alignment horizontal="left" vertical="center" wrapText="1"/>
    </xf>
    <xf numFmtId="0" fontId="63" fillId="0" borderId="82" xfId="0" applyFont="1" applyBorder="1" applyAlignment="1">
      <alignment horizontal="center" vertical="center" wrapText="1"/>
    </xf>
    <xf numFmtId="0" fontId="63" fillId="0" borderId="78" xfId="0" applyFont="1" applyBorder="1" applyAlignment="1">
      <alignment horizontal="center" vertical="center" wrapText="1"/>
    </xf>
    <xf numFmtId="0" fontId="4" fillId="4" borderId="8" xfId="0" applyFont="1" applyFill="1" applyBorder="1" applyAlignment="1">
      <alignment horizontal="center" vertical="center"/>
    </xf>
    <xf numFmtId="0" fontId="4" fillId="4" borderId="83" xfId="0" applyFont="1" applyFill="1" applyBorder="1" applyAlignment="1">
      <alignment horizontal="center" vertical="center"/>
    </xf>
    <xf numFmtId="0" fontId="0" fillId="0" borderId="60" xfId="0" applyBorder="1" applyAlignment="1">
      <alignment horizontal="center" vertical="center" wrapText="1"/>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0" fillId="0" borderId="82" xfId="0" applyBorder="1" applyAlignment="1">
      <alignment horizontal="left" vertical="center" wrapText="1"/>
    </xf>
    <xf numFmtId="0" fontId="0" fillId="0" borderId="78" xfId="0" applyBorder="1" applyAlignment="1">
      <alignment horizontal="left" vertical="center" wrapText="1"/>
    </xf>
    <xf numFmtId="0" fontId="4" fillId="4" borderId="9" xfId="0" applyFont="1" applyFill="1" applyBorder="1" applyAlignment="1">
      <alignment horizontal="center" vertical="center"/>
    </xf>
    <xf numFmtId="0" fontId="4" fillId="4" borderId="10"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10" xfId="0" applyFont="1" applyFill="1" applyBorder="1" applyAlignment="1">
      <alignment horizontal="center" vertical="center"/>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4" fillId="4" borderId="9"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0" fillId="0" borderId="13" xfId="0" applyBorder="1" applyAlignment="1">
      <alignment horizontal="center" vertical="center"/>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64" fillId="4" borderId="2" xfId="0" applyFont="1" applyFill="1" applyBorder="1" applyAlignment="1">
      <alignment horizontal="center" vertical="center"/>
    </xf>
    <xf numFmtId="0" fontId="64" fillId="4" borderId="0" xfId="0" applyFont="1" applyFill="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7" xfId="0" applyFont="1" applyFill="1" applyBorder="1" applyAlignment="1">
      <alignment horizontal="center" vertical="center"/>
    </xf>
    <xf numFmtId="0" fontId="63"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59" fillId="0" borderId="0" xfId="0" applyFont="1" applyAlignment="1">
      <alignment horizontal="center" vertical="center"/>
    </xf>
    <xf numFmtId="0" fontId="55"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2" fillId="0" borderId="0" xfId="0" applyFont="1" applyAlignment="1">
      <alignment horizontal="center" vertical="center" wrapText="1"/>
    </xf>
    <xf numFmtId="0" fontId="70" fillId="14" borderId="0" xfId="0" applyFont="1" applyFill="1" applyAlignment="1">
      <alignment horizontal="center" vertical="center" wrapText="1" readingOrder="1"/>
    </xf>
    <xf numFmtId="0" fontId="71" fillId="16" borderId="70" xfId="0" applyFont="1" applyFill="1" applyBorder="1" applyAlignment="1">
      <alignment horizontal="center" vertical="center" wrapText="1" readingOrder="1"/>
    </xf>
    <xf numFmtId="0" fontId="71" fillId="16" borderId="71" xfId="0" applyFont="1" applyFill="1" applyBorder="1" applyAlignment="1">
      <alignment horizontal="center" vertical="center" wrapText="1" readingOrder="1"/>
    </xf>
    <xf numFmtId="0" fontId="71" fillId="16" borderId="72" xfId="0" applyFont="1" applyFill="1" applyBorder="1" applyAlignment="1">
      <alignment horizontal="center" vertical="center" wrapText="1" readingOrder="1"/>
    </xf>
    <xf numFmtId="0" fontId="71" fillId="16" borderId="73" xfId="0" applyFont="1" applyFill="1" applyBorder="1" applyAlignment="1">
      <alignment horizontal="center" vertical="center" wrapText="1" readingOrder="1"/>
    </xf>
    <xf numFmtId="0" fontId="71" fillId="16" borderId="0" xfId="0" applyFont="1" applyFill="1" applyAlignment="1">
      <alignment horizontal="center" vertical="center" wrapText="1" readingOrder="1"/>
    </xf>
    <xf numFmtId="0" fontId="71" fillId="16" borderId="74" xfId="0" applyFont="1" applyFill="1" applyBorder="1" applyAlignment="1">
      <alignment horizontal="center" vertical="center" wrapText="1" readingOrder="1"/>
    </xf>
    <xf numFmtId="0" fontId="71" fillId="16" borderId="75" xfId="0" applyFont="1" applyFill="1" applyBorder="1" applyAlignment="1">
      <alignment horizontal="center" vertical="center" wrapText="1" readingOrder="1"/>
    </xf>
    <xf numFmtId="0" fontId="71" fillId="16" borderId="76" xfId="0" applyFont="1" applyFill="1" applyBorder="1" applyAlignment="1">
      <alignment horizontal="center" vertical="center" wrapText="1" readingOrder="1"/>
    </xf>
    <xf numFmtId="0" fontId="71" fillId="16" borderId="77" xfId="0" applyFont="1" applyFill="1" applyBorder="1" applyAlignment="1">
      <alignment horizontal="center" vertical="center" wrapText="1" readingOrder="1"/>
    </xf>
    <xf numFmtId="0" fontId="69" fillId="0" borderId="67" xfId="0" applyFont="1" applyBorder="1" applyAlignment="1">
      <alignment horizontal="center" vertical="center" wrapText="1"/>
    </xf>
    <xf numFmtId="0" fontId="69" fillId="0" borderId="68" xfId="0" applyFont="1" applyBorder="1" applyAlignment="1">
      <alignment horizontal="center" vertical="center"/>
    </xf>
    <xf numFmtId="0" fontId="69" fillId="0" borderId="20" xfId="0" applyFont="1" applyBorder="1" applyAlignment="1">
      <alignment horizontal="center" vertical="center" wrapText="1"/>
    </xf>
    <xf numFmtId="0" fontId="69" fillId="0" borderId="0" xfId="0" applyFont="1" applyAlignment="1">
      <alignment horizontal="center" vertical="center"/>
    </xf>
    <xf numFmtId="0" fontId="69" fillId="0" borderId="20" xfId="0" applyFont="1" applyBorder="1" applyAlignment="1">
      <alignment horizontal="center" vertical="center"/>
    </xf>
    <xf numFmtId="0" fontId="69" fillId="0" borderId="43" xfId="0" applyFont="1" applyBorder="1" applyAlignment="1">
      <alignment horizontal="center" vertical="center"/>
    </xf>
    <xf numFmtId="0" fontId="69" fillId="0" borderId="44" xfId="0" applyFont="1" applyBorder="1" applyAlignment="1">
      <alignment horizontal="center" vertical="center"/>
    </xf>
    <xf numFmtId="0" fontId="40" fillId="5" borderId="0" xfId="0" applyFont="1" applyFill="1" applyAlignment="1">
      <alignment horizontal="center" vertical="center" wrapText="1"/>
    </xf>
    <xf numFmtId="0" fontId="70" fillId="14" borderId="0" xfId="0" applyFont="1" applyFill="1" applyAlignment="1">
      <alignment horizontal="center" vertical="center" textRotation="90" wrapText="1" readingOrder="1"/>
    </xf>
    <xf numFmtId="0" fontId="70" fillId="14" borderId="21" xfId="0" applyFont="1" applyFill="1" applyBorder="1" applyAlignment="1">
      <alignment horizontal="center" vertical="center" textRotation="90" wrapText="1" readingOrder="1"/>
    </xf>
    <xf numFmtId="0" fontId="69" fillId="0" borderId="69" xfId="0" applyFont="1" applyBorder="1" applyAlignment="1">
      <alignment horizontal="center" vertical="center"/>
    </xf>
    <xf numFmtId="0" fontId="69" fillId="0" borderId="21" xfId="0" applyFont="1" applyBorder="1" applyAlignment="1">
      <alignment horizontal="center" vertical="center"/>
    </xf>
    <xf numFmtId="0" fontId="69" fillId="0" borderId="45" xfId="0" applyFont="1" applyBorder="1" applyAlignment="1">
      <alignment horizontal="center" vertical="center"/>
    </xf>
    <xf numFmtId="0" fontId="33" fillId="3" borderId="13" xfId="0" applyFont="1" applyFill="1" applyBorder="1" applyAlignment="1">
      <alignment horizontal="center" vertical="center" wrapText="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33" fillId="0" borderId="13" xfId="0" applyFont="1" applyBorder="1" applyAlignment="1">
      <alignment horizontal="center" vertical="center" wrapText="1"/>
    </xf>
    <xf numFmtId="0" fontId="71" fillId="15" borderId="70" xfId="0" applyFont="1" applyFill="1" applyBorder="1" applyAlignment="1">
      <alignment horizontal="center" vertical="center" wrapText="1" readingOrder="1"/>
    </xf>
    <xf numFmtId="0" fontId="71" fillId="15" borderId="71" xfId="0" applyFont="1" applyFill="1" applyBorder="1" applyAlignment="1">
      <alignment horizontal="center" vertical="center" wrapText="1" readingOrder="1"/>
    </xf>
    <xf numFmtId="0" fontId="71" fillId="15" borderId="73" xfId="0" applyFont="1" applyFill="1" applyBorder="1" applyAlignment="1">
      <alignment horizontal="center" vertical="center" wrapText="1" readingOrder="1"/>
    </xf>
    <xf numFmtId="0" fontId="71" fillId="15" borderId="0" xfId="0" applyFont="1" applyFill="1" applyAlignment="1">
      <alignment horizontal="center" vertical="center" wrapText="1" readingOrder="1"/>
    </xf>
    <xf numFmtId="0" fontId="71" fillId="15" borderId="75" xfId="0" applyFont="1" applyFill="1" applyBorder="1" applyAlignment="1">
      <alignment horizontal="center" vertical="center" wrapText="1" readingOrder="1"/>
    </xf>
    <xf numFmtId="0" fontId="71" fillId="15" borderId="76" xfId="0" applyFont="1" applyFill="1" applyBorder="1" applyAlignment="1">
      <alignment horizontal="center" vertical="center" wrapText="1" readingOrder="1"/>
    </xf>
    <xf numFmtId="0" fontId="71" fillId="17" borderId="70" xfId="0" applyFont="1" applyFill="1" applyBorder="1" applyAlignment="1">
      <alignment horizontal="center" vertical="center" wrapText="1" readingOrder="1"/>
    </xf>
    <xf numFmtId="0" fontId="71" fillId="17" borderId="71" xfId="0" applyFont="1" applyFill="1" applyBorder="1" applyAlignment="1">
      <alignment horizontal="center" vertical="center" wrapText="1" readingOrder="1"/>
    </xf>
    <xf numFmtId="0" fontId="71" fillId="17" borderId="73" xfId="0" applyFont="1" applyFill="1" applyBorder="1" applyAlignment="1">
      <alignment horizontal="center" vertical="center" wrapText="1" readingOrder="1"/>
    </xf>
    <xf numFmtId="0" fontId="71" fillId="17" borderId="0" xfId="0" applyFont="1" applyFill="1" applyAlignment="1">
      <alignment horizontal="center" vertical="center" wrapText="1" readingOrder="1"/>
    </xf>
    <xf numFmtId="0" fontId="71" fillId="17" borderId="74" xfId="0" applyFont="1" applyFill="1" applyBorder="1" applyAlignment="1">
      <alignment horizontal="center" vertical="center" wrapText="1" readingOrder="1"/>
    </xf>
    <xf numFmtId="0" fontId="71" fillId="17" borderId="75" xfId="0" applyFont="1" applyFill="1" applyBorder="1" applyAlignment="1">
      <alignment horizontal="center" vertical="center" wrapText="1" readingOrder="1"/>
    </xf>
    <xf numFmtId="0" fontId="71" fillId="17" borderId="76" xfId="0" applyFont="1" applyFill="1" applyBorder="1" applyAlignment="1">
      <alignment horizontal="center" vertical="center" wrapText="1" readingOrder="1"/>
    </xf>
    <xf numFmtId="0" fontId="71" fillId="17" borderId="77" xfId="0" applyFont="1" applyFill="1" applyBorder="1" applyAlignment="1">
      <alignment horizontal="center" vertical="center" wrapText="1" readingOrder="1"/>
    </xf>
    <xf numFmtId="0" fontId="71" fillId="8" borderId="70" xfId="0" applyFont="1" applyFill="1" applyBorder="1" applyAlignment="1">
      <alignment horizontal="center" vertical="center" wrapText="1" readingOrder="1"/>
    </xf>
    <xf numFmtId="0" fontId="71" fillId="8" borderId="71" xfId="0" applyFont="1" applyFill="1" applyBorder="1" applyAlignment="1">
      <alignment horizontal="center" vertical="center" wrapText="1" readingOrder="1"/>
    </xf>
    <xf numFmtId="0" fontId="71" fillId="8" borderId="73" xfId="0" applyFont="1" applyFill="1" applyBorder="1" applyAlignment="1">
      <alignment horizontal="center" vertical="center" wrapText="1" readingOrder="1"/>
    </xf>
    <xf numFmtId="0" fontId="71" fillId="8" borderId="0" xfId="0" applyFont="1" applyFill="1" applyAlignment="1">
      <alignment horizontal="center" vertical="center" wrapText="1" readingOrder="1"/>
    </xf>
    <xf numFmtId="0" fontId="71" fillId="8" borderId="74" xfId="0" applyFont="1" applyFill="1" applyBorder="1" applyAlignment="1">
      <alignment horizontal="center" vertical="center" wrapText="1" readingOrder="1"/>
    </xf>
    <xf numFmtId="0" fontId="71" fillId="8" borderId="75" xfId="0" applyFont="1" applyFill="1" applyBorder="1" applyAlignment="1">
      <alignment horizontal="center" vertical="center" wrapText="1" readingOrder="1"/>
    </xf>
    <xf numFmtId="0" fontId="71" fillId="8" borderId="76" xfId="0" applyFont="1" applyFill="1" applyBorder="1" applyAlignment="1">
      <alignment horizontal="center" vertical="center" wrapText="1" readingOrder="1"/>
    </xf>
    <xf numFmtId="0" fontId="71" fillId="8" borderId="77" xfId="0" applyFont="1" applyFill="1" applyBorder="1" applyAlignment="1">
      <alignment horizontal="center" vertical="center" wrapText="1" readingOrder="1"/>
    </xf>
    <xf numFmtId="0" fontId="69" fillId="0" borderId="68" xfId="0" applyFont="1" applyBorder="1" applyAlignment="1">
      <alignment horizontal="center" vertical="center" wrapText="1"/>
    </xf>
    <xf numFmtId="0" fontId="32" fillId="0" borderId="98" xfId="0" applyFont="1" applyBorder="1" applyAlignment="1">
      <alignment horizontal="center" vertical="center" wrapText="1"/>
    </xf>
    <xf numFmtId="0" fontId="32" fillId="0" borderId="78" xfId="0" applyFont="1" applyBorder="1" applyAlignment="1">
      <alignment horizontal="center" vertical="center" wrapText="1"/>
    </xf>
    <xf numFmtId="0" fontId="32" fillId="0" borderId="101" xfId="0" applyFont="1" applyBorder="1" applyAlignment="1">
      <alignment horizontal="center" vertical="center" wrapText="1"/>
    </xf>
    <xf numFmtId="0" fontId="0" fillId="0" borderId="0" xfId="0" applyAlignment="1">
      <alignment horizontal="center" vertical="center" wrapText="1"/>
    </xf>
    <xf numFmtId="1" fontId="73" fillId="0" borderId="88" xfId="0" applyNumberFormat="1" applyFont="1" applyBorder="1" applyAlignment="1">
      <alignment horizontal="center" vertical="center"/>
    </xf>
    <xf numFmtId="0" fontId="73" fillId="0" borderId="13" xfId="0" applyFont="1" applyBorder="1" applyAlignment="1">
      <alignment horizontal="center" vertical="center"/>
    </xf>
    <xf numFmtId="0" fontId="73" fillId="0" borderId="65" xfId="0" applyFont="1" applyBorder="1" applyAlignment="1">
      <alignment horizontal="center" vertical="center"/>
    </xf>
    <xf numFmtId="0" fontId="32" fillId="0" borderId="13" xfId="0" applyFont="1" applyBorder="1" applyAlignment="1">
      <alignment horizontal="center" vertical="center" wrapText="1"/>
    </xf>
    <xf numFmtId="0" fontId="79" fillId="0" borderId="98" xfId="0" applyFont="1" applyBorder="1" applyAlignment="1">
      <alignment horizontal="center" vertical="center"/>
    </xf>
    <xf numFmtId="0" fontId="79" fillId="0" borderId="78" xfId="0" applyFont="1" applyBorder="1" applyAlignment="1">
      <alignment horizontal="center" vertical="center"/>
    </xf>
    <xf numFmtId="0" fontId="79" fillId="0" borderId="101" xfId="0" applyFont="1" applyBorder="1" applyAlignment="1">
      <alignment horizontal="center" vertical="center"/>
    </xf>
    <xf numFmtId="14" fontId="32" fillId="0" borderId="98" xfId="0" applyNumberFormat="1" applyFont="1" applyBorder="1" applyAlignment="1">
      <alignment horizontal="center" vertical="center"/>
    </xf>
    <xf numFmtId="14" fontId="32" fillId="0" borderId="78" xfId="0" applyNumberFormat="1" applyFont="1" applyBorder="1" applyAlignment="1">
      <alignment horizontal="center" vertical="center"/>
    </xf>
    <xf numFmtId="14" fontId="32" fillId="0" borderId="101" xfId="0" applyNumberFormat="1" applyFont="1" applyBorder="1" applyAlignment="1">
      <alignment horizontal="center" vertical="center"/>
    </xf>
    <xf numFmtId="0" fontId="73" fillId="0" borderId="98" xfId="0" applyFont="1" applyBorder="1" applyAlignment="1" applyProtection="1">
      <alignment horizontal="center" vertical="center"/>
      <protection locked="0"/>
    </xf>
    <xf numFmtId="0" fontId="73" fillId="0" borderId="78" xfId="0" applyFont="1" applyBorder="1" applyAlignment="1" applyProtection="1">
      <alignment horizontal="center" vertical="center"/>
      <protection locked="0"/>
    </xf>
    <xf numFmtId="0" fontId="73" fillId="0" borderId="101" xfId="0" applyFont="1" applyBorder="1" applyAlignment="1" applyProtection="1">
      <alignment horizontal="center" vertical="center"/>
      <protection locked="0"/>
    </xf>
    <xf numFmtId="0" fontId="73" fillId="0" borderId="88" xfId="0" applyFont="1" applyBorder="1" applyAlignment="1" applyProtection="1">
      <alignment horizontal="center" vertical="center"/>
      <protection locked="0"/>
    </xf>
    <xf numFmtId="0" fontId="73" fillId="0" borderId="13" xfId="0" applyFont="1" applyBorder="1" applyAlignment="1" applyProtection="1">
      <alignment horizontal="center" vertical="center"/>
      <protection locked="0"/>
    </xf>
    <xf numFmtId="0" fontId="73" fillId="0" borderId="65" xfId="0" applyFont="1" applyBorder="1" applyAlignment="1" applyProtection="1">
      <alignment horizontal="center" vertical="center"/>
      <protection locked="0"/>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1" fontId="73" fillId="0" borderId="97" xfId="0" applyNumberFormat="1" applyFont="1" applyBorder="1" applyAlignment="1" applyProtection="1">
      <alignment horizontal="center" vertical="center" wrapText="1"/>
      <protection locked="0"/>
    </xf>
    <xf numFmtId="1" fontId="73" fillId="0" borderId="99" xfId="0" applyNumberFormat="1" applyFont="1" applyBorder="1" applyAlignment="1" applyProtection="1">
      <alignment horizontal="center" vertical="center" wrapText="1"/>
      <protection locked="0"/>
    </xf>
    <xf numFmtId="1" fontId="73" fillId="0" borderId="100" xfId="0" applyNumberFormat="1" applyFont="1" applyBorder="1" applyAlignment="1" applyProtection="1">
      <alignment horizontal="center" vertical="center" wrapText="1"/>
      <protection locked="0"/>
    </xf>
    <xf numFmtId="1" fontId="73" fillId="0" borderId="98"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xf numFmtId="0" fontId="73" fillId="0" borderId="98" xfId="0" applyFont="1" applyBorder="1" applyAlignment="1" applyProtection="1">
      <alignment horizontal="left" vertical="center" wrapText="1"/>
      <protection locked="0"/>
    </xf>
    <xf numFmtId="0" fontId="73" fillId="0" borderId="78" xfId="0" applyFont="1" applyBorder="1" applyAlignment="1" applyProtection="1">
      <alignment horizontal="left" vertical="center" wrapText="1"/>
      <protection locked="0"/>
    </xf>
    <xf numFmtId="0" fontId="73" fillId="0" borderId="101" xfId="0" applyFont="1" applyBorder="1" applyAlignment="1" applyProtection="1">
      <alignment horizontal="left" vertical="center" wrapText="1"/>
      <protection locked="0"/>
    </xf>
    <xf numFmtId="0" fontId="73" fillId="0" borderId="98" xfId="0" applyFont="1" applyBorder="1" applyAlignment="1" applyProtection="1">
      <alignment horizontal="center" vertical="center" wrapText="1"/>
      <protection locked="0"/>
    </xf>
    <xf numFmtId="0" fontId="73" fillId="0" borderId="78" xfId="0" applyFont="1" applyBorder="1" applyAlignment="1" applyProtection="1">
      <alignment horizontal="center" vertical="center" wrapText="1"/>
      <protection locked="0"/>
    </xf>
    <xf numFmtId="0" fontId="73" fillId="0" borderId="101" xfId="0" applyFont="1" applyBorder="1" applyAlignment="1" applyProtection="1">
      <alignment horizontal="center" vertical="center" wrapText="1"/>
      <protection locked="0"/>
    </xf>
    <xf numFmtId="0" fontId="32" fillId="0" borderId="78" xfId="0" applyFont="1" applyBorder="1" applyAlignment="1">
      <alignment horizontal="center" vertical="center"/>
    </xf>
    <xf numFmtId="0" fontId="32" fillId="0" borderId="101" xfId="0" applyFont="1" applyBorder="1" applyAlignment="1">
      <alignment horizontal="center" vertical="center"/>
    </xf>
    <xf numFmtId="0" fontId="67" fillId="23" borderId="102" xfId="0" applyFont="1" applyFill="1" applyBorder="1" applyAlignment="1">
      <alignment horizontal="center"/>
    </xf>
    <xf numFmtId="0" fontId="67" fillId="23" borderId="103" xfId="0" applyFont="1" applyFill="1" applyBorder="1" applyAlignment="1">
      <alignment horizontal="center"/>
    </xf>
    <xf numFmtId="0" fontId="74" fillId="4" borderId="94" xfId="0" applyFont="1" applyFill="1" applyBorder="1" applyAlignment="1">
      <alignment horizontal="center" vertical="center"/>
    </xf>
    <xf numFmtId="0" fontId="74" fillId="4" borderId="104" xfId="0" applyFont="1" applyFill="1" applyBorder="1" applyAlignment="1">
      <alignment horizontal="center" vertical="center"/>
    </xf>
    <xf numFmtId="0" fontId="74" fillId="4" borderId="95" xfId="0" applyFont="1" applyFill="1" applyBorder="1" applyAlignment="1">
      <alignment horizontal="center" vertical="center"/>
    </xf>
    <xf numFmtId="0" fontId="74" fillId="22" borderId="92" xfId="0" applyFont="1" applyFill="1" applyBorder="1" applyAlignment="1" applyProtection="1">
      <alignment horizontal="center" vertical="center" wrapText="1"/>
      <protection locked="0"/>
    </xf>
    <xf numFmtId="0" fontId="74" fillId="4" borderId="92" xfId="0" applyFont="1" applyFill="1" applyBorder="1" applyAlignment="1" applyProtection="1">
      <alignment horizontal="center" vertical="center" wrapText="1"/>
      <protection locked="0"/>
    </xf>
    <xf numFmtId="0" fontId="76" fillId="4" borderId="2" xfId="0" applyFont="1" applyFill="1" applyBorder="1" applyAlignment="1">
      <alignment horizontal="center" vertical="center" wrapText="1"/>
    </xf>
    <xf numFmtId="0" fontId="76" fillId="4" borderId="105" xfId="0" applyFont="1" applyFill="1" applyBorder="1" applyAlignment="1">
      <alignment horizontal="center" vertical="center" wrapText="1"/>
    </xf>
    <xf numFmtId="0" fontId="76" fillId="4" borderId="0" xfId="0" applyFont="1" applyFill="1" applyAlignment="1">
      <alignment horizontal="center" vertical="center" wrapText="1"/>
    </xf>
    <xf numFmtId="0" fontId="76" fillId="4" borderId="90" xfId="0" applyFont="1" applyFill="1" applyBorder="1" applyAlignment="1">
      <alignment horizontal="center" vertical="center" wrapText="1"/>
    </xf>
    <xf numFmtId="0" fontId="75" fillId="4" borderId="93" xfId="0" applyFont="1" applyFill="1" applyBorder="1" applyAlignment="1">
      <alignment horizontal="center" vertical="center" wrapText="1"/>
    </xf>
    <xf numFmtId="0" fontId="75" fillId="4" borderId="96" xfId="0" applyFont="1" applyFill="1" applyBorder="1" applyAlignment="1">
      <alignment horizontal="center" vertical="center" wrapText="1"/>
    </xf>
    <xf numFmtId="0" fontId="75" fillId="4" borderId="94" xfId="0" applyFont="1" applyFill="1" applyBorder="1" applyAlignment="1">
      <alignment horizontal="center" vertical="center" wrapText="1"/>
    </xf>
    <xf numFmtId="0" fontId="75" fillId="4" borderId="95" xfId="0" applyFont="1" applyFill="1" applyBorder="1" applyAlignment="1">
      <alignment horizontal="center" vertical="center" wrapText="1"/>
    </xf>
    <xf numFmtId="0" fontId="74" fillId="4" borderId="94" xfId="0" applyFont="1" applyFill="1" applyBorder="1" applyAlignment="1" applyProtection="1">
      <alignment horizontal="center" vertical="center" wrapText="1"/>
      <protection locked="0"/>
    </xf>
  </cellXfs>
  <cellStyles count="4">
    <cellStyle name="Normal" xfId="0" builtinId="0"/>
    <cellStyle name="Normal - Style1 2" xfId="1" xr:uid="{00000000-0005-0000-0000-000001000000}"/>
    <cellStyle name="Normal 2" xfId="3" xr:uid="{00000000-0005-0000-0000-000002000000}"/>
    <cellStyle name="Normal 2 2" xfId="2" xr:uid="{00000000-0005-0000-0000-000003000000}"/>
  </cellStyles>
  <dxfs count="3535">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ndense val="0"/>
        <extend val="0"/>
        <color indexed="9"/>
      </font>
      <fill>
        <patternFill>
          <bgColor indexed="10"/>
        </patternFill>
      </fill>
    </dxf>
    <dxf>
      <font>
        <condense val="0"/>
        <extend val="0"/>
        <color auto="1"/>
      </font>
      <fill>
        <patternFill>
          <bgColor indexed="13"/>
        </patternFill>
      </fill>
    </dxf>
    <dxf>
      <font>
        <condense val="0"/>
        <extend val="0"/>
        <color auto="1"/>
      </font>
      <fill>
        <patternFill>
          <bgColor indexed="11"/>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pivotCacheDefinition" Target="pivotCache/pivotCacheDefinition1.xml"/><Relationship Id="rId33"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1.xml"/><Relationship Id="rId29"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5.xml"/><Relationship Id="rId32"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4.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3.xml"/><Relationship Id="rId27" Type="http://schemas.openxmlformats.org/officeDocument/2006/relationships/styles" Target="styles.xml"/><Relationship Id="rId30" Type="http://schemas.openxmlformats.org/officeDocument/2006/relationships/calcChain" Target="calcChain.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_rels/drawing9.xml.rels><?xml version="1.0" encoding="UTF-8" standalone="yes"?>
<Relationships xmlns="http://schemas.openxmlformats.org/package/2006/relationships"><Relationship Id="rId1" Type="http://schemas.openxmlformats.org/officeDocument/2006/relationships/image" Target="../media/image7.png"/></Relationships>
</file>

<file path=xl/drawings/_rels/drawing10.xml.rels><?xml version="1.0" encoding="UTF-8" standalone="yes"?>
<Relationships xmlns="http://schemas.openxmlformats.org/package/2006/relationships"><Relationship Id="rId1" Type="http://schemas.openxmlformats.org/officeDocument/2006/relationships/image" Target="../media/image7.png"/></Relationships>
</file>

<file path=xl/drawings/_rels/drawing11.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00000000-0008-0000-0000-000005000000}"/>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00000000-0008-0000-0000-000008000000}"/>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1085850</xdr:colOff>
      <xdr:row>0</xdr:row>
      <xdr:rowOff>57150</xdr:rowOff>
    </xdr:from>
    <xdr:to>
      <xdr:col>4</xdr:col>
      <xdr:colOff>2828925</xdr:colOff>
      <xdr:row>8</xdr:row>
      <xdr:rowOff>123825</xdr:rowOff>
    </xdr:to>
    <xdr:sp macro="" textlink="">
      <xdr:nvSpPr>
        <xdr:cNvPr id="3" name="CuadroTexto 4">
          <a:extLst>
            <a:ext uri="{FF2B5EF4-FFF2-40B4-BE49-F238E27FC236}">
              <a16:creationId xmlns:a16="http://schemas.microsoft.com/office/drawing/2014/main" id="{00000000-0008-0000-0100-000003000000}"/>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CO" sz="2000">
            <a:solidFill>
              <a:schemeClr val="accent5">
                <a:lumMod val="75000"/>
              </a:schemeClr>
            </a:solidFill>
          </a:endParaRPr>
        </a:p>
      </xdr:txBody>
    </xdr:sp>
    <xdr:clientData/>
  </xdr:twoCellAnchor>
  <xdr:oneCellAnchor>
    <xdr:from>
      <xdr:col>7</xdr:col>
      <xdr:colOff>540237</xdr:colOff>
      <xdr:row>16</xdr:row>
      <xdr:rowOff>558996</xdr:rowOff>
    </xdr:from>
    <xdr:ext cx="45719" cy="45719"/>
    <xdr:sp macro="" textlink="">
      <xdr:nvSpPr>
        <xdr:cNvPr id="8" name="CuadroTexto 7">
          <a:extLst>
            <a:ext uri="{FF2B5EF4-FFF2-40B4-BE49-F238E27FC236}">
              <a16:creationId xmlns:a16="http://schemas.microsoft.com/office/drawing/2014/main" id="{00000000-0008-0000-0100-000008000000}"/>
            </a:ext>
          </a:extLst>
        </xdr:cNvPr>
        <xdr:cNvSpPr txBox="1"/>
      </xdr:nvSpPr>
      <xdr:spPr>
        <a:xfrm flipH="1">
          <a:off x="13325718" y="5443611"/>
          <a:ext cx="45719" cy="45719"/>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twoCellAnchor>
    <xdr:from>
      <xdr:col>0</xdr:col>
      <xdr:colOff>28575</xdr:colOff>
      <xdr:row>0</xdr:row>
      <xdr:rowOff>19050</xdr:rowOff>
    </xdr:from>
    <xdr:to>
      <xdr:col>0</xdr:col>
      <xdr:colOff>2409824</xdr:colOff>
      <xdr:row>4</xdr:row>
      <xdr:rowOff>19049</xdr:rowOff>
    </xdr:to>
    <xdr:pic>
      <xdr:nvPicPr>
        <xdr:cNvPr id="15" name="18 Imagen" descr="Logo CSJ RGB_01">
          <a:extLst>
            <a:ext uri="{FF2B5EF4-FFF2-40B4-BE49-F238E27FC236}">
              <a16:creationId xmlns:a16="http://schemas.microsoft.com/office/drawing/2014/main" id="{00000000-0008-0000-0100-00000F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847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16" name="CuadroTexto 4">
          <a:extLst>
            <a:ext uri="{FF2B5EF4-FFF2-40B4-BE49-F238E27FC236}">
              <a16:creationId xmlns:a16="http://schemas.microsoft.com/office/drawing/2014/main" id="{00000000-0008-0000-0100-000010000000}"/>
            </a:ext>
          </a:extLst>
        </xdr:cNvPr>
        <xdr:cNvSpPr txBox="1"/>
      </xdr:nvSpPr>
      <xdr:spPr>
        <a:xfrm>
          <a:off x="96297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17" name="Group 8">
          <a:extLst>
            <a:ext uri="{FF2B5EF4-FFF2-40B4-BE49-F238E27FC236}">
              <a16:creationId xmlns:a16="http://schemas.microsoft.com/office/drawing/2014/main" id="{00000000-0008-0000-0100-000011000000}"/>
            </a:ext>
          </a:extLst>
        </xdr:cNvPr>
        <xdr:cNvGrpSpPr>
          <a:grpSpLocks/>
        </xdr:cNvGrpSpPr>
      </xdr:nvGrpSpPr>
      <xdr:grpSpPr bwMode="auto">
        <a:xfrm>
          <a:off x="8324850" y="447675"/>
          <a:ext cx="2886074" cy="238125"/>
          <a:chOff x="2381" y="720"/>
          <a:chExt cx="3154" cy="65"/>
        </a:xfrm>
      </xdr:grpSpPr>
      <xdr:pic>
        <xdr:nvPicPr>
          <xdr:cNvPr id="18" name="6 Imagen">
            <a:extLst>
              <a:ext uri="{FF2B5EF4-FFF2-40B4-BE49-F238E27FC236}">
                <a16:creationId xmlns:a16="http://schemas.microsoft.com/office/drawing/2014/main" id="{00000000-0008-0000-0100-000012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9" name="7 Imagen">
            <a:extLst>
              <a:ext uri="{FF2B5EF4-FFF2-40B4-BE49-F238E27FC236}">
                <a16:creationId xmlns:a16="http://schemas.microsoft.com/office/drawing/2014/main" id="{00000000-0008-0000-0100-000013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3</xdr:row>
      <xdr:rowOff>156754</xdr:rowOff>
    </xdr:to>
    <xdr:pic>
      <xdr:nvPicPr>
        <xdr:cNvPr id="20" name="Imagen 19">
          <a:extLst>
            <a:ext uri="{FF2B5EF4-FFF2-40B4-BE49-F238E27FC236}">
              <a16:creationId xmlns:a16="http://schemas.microsoft.com/office/drawing/2014/main" id="{00000000-0008-0000-0100-000014000000}"/>
            </a:ext>
          </a:extLst>
        </xdr:cNvPr>
        <xdr:cNvPicPr>
          <a:picLocks noChangeAspect="1"/>
        </xdr:cNvPicPr>
      </xdr:nvPicPr>
      <xdr:blipFill>
        <a:blip xmlns:r="http://schemas.openxmlformats.org/officeDocument/2006/relationships" r:embed="rId4"/>
        <a:stretch>
          <a:fillRect/>
        </a:stretch>
      </xdr:blipFill>
      <xdr:spPr>
        <a:xfrm>
          <a:off x="9810750" y="371475"/>
          <a:ext cx="1533526" cy="27105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742950</xdr:colOff>
      <xdr:row>0</xdr:row>
      <xdr:rowOff>0</xdr:rowOff>
    </xdr:from>
    <xdr:to>
      <xdr:col>0</xdr:col>
      <xdr:colOff>2409825</xdr:colOff>
      <xdr:row>1</xdr:row>
      <xdr:rowOff>161925</xdr:rowOff>
    </xdr:to>
    <xdr:pic>
      <xdr:nvPicPr>
        <xdr:cNvPr id="57" name="18 Imagen" descr="Logo CSJ RGB_01">
          <a:extLst>
            <a:ext uri="{FF2B5EF4-FFF2-40B4-BE49-F238E27FC236}">
              <a16:creationId xmlns:a16="http://schemas.microsoft.com/office/drawing/2014/main" id="{00000000-0008-0000-0200-000039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42950" y="0"/>
          <a:ext cx="1666875"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58" name="CuadroTexto 4">
          <a:extLst>
            <a:ext uri="{FF2B5EF4-FFF2-40B4-BE49-F238E27FC236}">
              <a16:creationId xmlns:a16="http://schemas.microsoft.com/office/drawing/2014/main" id="{00000000-0008-0000-0200-00003A000000}"/>
            </a:ext>
          </a:extLst>
        </xdr:cNvPr>
        <xdr:cNvSpPr txBox="1"/>
      </xdr:nvSpPr>
      <xdr:spPr>
        <a:xfrm>
          <a:off x="81438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6</xdr:col>
      <xdr:colOff>0</xdr:colOff>
      <xdr:row>2</xdr:row>
      <xdr:rowOff>0</xdr:rowOff>
    </xdr:to>
    <xdr:grpSp>
      <xdr:nvGrpSpPr>
        <xdr:cNvPr id="59" name="Group 8">
          <a:extLst>
            <a:ext uri="{FF2B5EF4-FFF2-40B4-BE49-F238E27FC236}">
              <a16:creationId xmlns:a16="http://schemas.microsoft.com/office/drawing/2014/main" id="{00000000-0008-0000-0200-00003B000000}"/>
            </a:ext>
          </a:extLst>
        </xdr:cNvPr>
        <xdr:cNvGrpSpPr>
          <a:grpSpLocks/>
        </xdr:cNvGrpSpPr>
      </xdr:nvGrpSpPr>
      <xdr:grpSpPr bwMode="auto">
        <a:xfrm>
          <a:off x="7019926" y="447675"/>
          <a:ext cx="2924174" cy="19050"/>
          <a:chOff x="2381" y="720"/>
          <a:chExt cx="3154" cy="65"/>
        </a:xfrm>
      </xdr:grpSpPr>
      <xdr:pic>
        <xdr:nvPicPr>
          <xdr:cNvPr id="60" name="6 Imagen">
            <a:extLst>
              <a:ext uri="{FF2B5EF4-FFF2-40B4-BE49-F238E27FC236}">
                <a16:creationId xmlns:a16="http://schemas.microsoft.com/office/drawing/2014/main" id="{00000000-0008-0000-0200-00003C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1" name="7 Imagen">
            <a:extLst>
              <a:ext uri="{FF2B5EF4-FFF2-40B4-BE49-F238E27FC236}">
                <a16:creationId xmlns:a16="http://schemas.microsoft.com/office/drawing/2014/main" id="{00000000-0008-0000-0200-00003D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2819400</xdr:colOff>
      <xdr:row>3</xdr:row>
      <xdr:rowOff>98016</xdr:rowOff>
    </xdr:to>
    <xdr:pic>
      <xdr:nvPicPr>
        <xdr:cNvPr id="62" name="Imagen 61">
          <a:extLst>
            <a:ext uri="{FF2B5EF4-FFF2-40B4-BE49-F238E27FC236}">
              <a16:creationId xmlns:a16="http://schemas.microsoft.com/office/drawing/2014/main" id="{00000000-0008-0000-0200-00003E000000}"/>
            </a:ext>
          </a:extLst>
        </xdr:cNvPr>
        <xdr:cNvPicPr>
          <a:picLocks noChangeAspect="1"/>
        </xdr:cNvPicPr>
      </xdr:nvPicPr>
      <xdr:blipFill>
        <a:blip xmlns:r="http://schemas.openxmlformats.org/officeDocument/2006/relationships" r:embed="rId4"/>
        <a:stretch>
          <a:fillRect/>
        </a:stretch>
      </xdr:blipFill>
      <xdr:spPr>
        <a:xfrm>
          <a:off x="8248649" y="342900"/>
          <a:ext cx="1533526" cy="27105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2</xdr:row>
      <xdr:rowOff>192639</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D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E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F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1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11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12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mador\OneDrive\Documentos\Norma%20Icontec\Formato%20ARIESGOS%20EJEMPLO.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pcram\OneDrive%20-%20Consejo%20Superior%20de%20la%20Judicatura\Centro%20de%20Servicio\SIGCMA\Riesgos\2021\Financiera\Matriz%20de%20Riesgos%20SIGCMA%205x5%20%20-%20Gestion%20financiera%20y%20presupuestal.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pcram\OneDrive%20-%20Consejo%20Superior%20de%20la%20Judicatura\Centro%20de%20Servicio\SIGCMA\Riesgos\2021\Comunicaciones\Matriz%20de%20Riesgos%20SIGCMA%205x5%20Comunicaci&#243;n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Instructivo"/>
      <sheetName val="Mapa Final"/>
      <sheetName val="Clasificación Riesgo"/>
      <sheetName val="Tabla probabilidad"/>
      <sheetName val="Tabla Impacto"/>
      <sheetName val="Tabla Valoración de Controles"/>
      <sheetName val="Matriz de Calor"/>
      <sheetName val="Hoja1"/>
      <sheetName val="LISTA"/>
      <sheetName val="Seguimiento 1 Trimestre"/>
      <sheetName val="Seguimiento 2 Trimestre"/>
      <sheetName val="Seguimiento 3 Trimestre "/>
      <sheetName val="Seguimiento 4 Trimestre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Instructivo"/>
      <sheetName val="Mapa Final"/>
      <sheetName val="Clasificación Riesgo"/>
      <sheetName val="Tabla probabilidad"/>
      <sheetName val="Tabla Impacto"/>
      <sheetName val="Tabla Valoración de Controles"/>
      <sheetName val="Matriz de Calor"/>
      <sheetName val="Hoja1"/>
      <sheetName val="LISTA"/>
      <sheetName val="Seguimiento 1 Trimestre"/>
      <sheetName val="Seguimiento 2 Trimestre"/>
      <sheetName val="Seguimiento 3 Trimestre "/>
      <sheetName val="Seguimiento 4 Trimestre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file:///C:\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00000000-000A-0000-FFFF-FFFF0100000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700-000000000000}" name="TablaDinámica1" cacheId="0"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3259">
      <pivotArea field="1" type="button" dataOnly="0" labelOnly="1" outline="0" axis="axisRow" fieldPosition="1"/>
    </format>
    <format dxfId="3258">
      <pivotArea dataOnly="0" labelOnly="1" outline="0" fieldPosition="0">
        <references count="1">
          <reference field="0" count="1">
            <x v="0"/>
          </reference>
        </references>
      </pivotArea>
    </format>
    <format dxfId="3257">
      <pivotArea dataOnly="0" labelOnly="1" outline="0" fieldPosition="0">
        <references count="1">
          <reference field="0" count="1">
            <x v="1"/>
          </reference>
        </references>
      </pivotArea>
    </format>
    <format dxfId="3256">
      <pivotArea dataOnly="0" labelOnly="1" outline="0" fieldPosition="0">
        <references count="2">
          <reference field="0" count="1" selected="0">
            <x v="0"/>
          </reference>
          <reference field="1" count="5">
            <x v="0"/>
            <x v="6"/>
            <x v="7"/>
            <x v="8"/>
            <x v="9"/>
          </reference>
        </references>
      </pivotArea>
    </format>
    <format dxfId="3255">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237:C247" totalsRowShown="0" headerRowDxfId="3254" dataDxfId="3253">
  <autoFilter ref="B237:C247" xr:uid="{00000000-0009-0000-0100-000001000000}"/>
  <tableColumns count="2">
    <tableColumn id="1" xr3:uid="{00000000-0010-0000-0000-000001000000}" name="Criterios" dataDxfId="3252"/>
    <tableColumn id="2" xr3:uid="{00000000-0010-0000-0000-000002000000}" name="Subcriterios" dataDxfId="3251"/>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0.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1.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2.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3.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4.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18"/>
  <sheetViews>
    <sheetView showGridLines="0" topLeftCell="A10" workbookViewId="0">
      <selection activeCell="B19" sqref="B19"/>
    </sheetView>
  </sheetViews>
  <sheetFormatPr baseColWidth="10" defaultColWidth="11.42578125" defaultRowHeight="15"/>
  <cols>
    <col min="1" max="1" width="28.140625" customWidth="1"/>
    <col min="2" max="2" width="18" customWidth="1"/>
    <col min="3" max="3" width="14.140625" style="88" customWidth="1"/>
    <col min="4" max="8" width="12.42578125" customWidth="1"/>
  </cols>
  <sheetData>
    <row r="1" spans="1:9" ht="42" customHeight="1">
      <c r="A1" s="252" t="s">
        <v>0</v>
      </c>
      <c r="B1" s="252"/>
      <c r="C1" s="252"/>
      <c r="D1" s="252"/>
      <c r="E1" s="252"/>
      <c r="F1" s="252"/>
    </row>
    <row r="5" spans="1:9">
      <c r="D5" s="96"/>
      <c r="E5" s="96"/>
      <c r="F5" s="96"/>
      <c r="G5" s="96"/>
      <c r="H5" s="96"/>
    </row>
    <row r="6" spans="1:9">
      <c r="D6" s="96"/>
      <c r="E6" s="96"/>
      <c r="F6" s="96"/>
      <c r="G6" s="96"/>
      <c r="H6" s="96"/>
    </row>
    <row r="7" spans="1:9" ht="33.75">
      <c r="A7" s="253" t="s">
        <v>1</v>
      </c>
      <c r="B7" s="253"/>
      <c r="C7" s="253"/>
      <c r="D7" s="253"/>
      <c r="E7" s="253"/>
      <c r="F7" s="253"/>
      <c r="G7" s="253"/>
      <c r="H7" s="253"/>
      <c r="I7" s="253"/>
    </row>
    <row r="9" spans="1:9" s="89" customFormat="1" ht="81.75" customHeight="1">
      <c r="A9" s="90" t="s">
        <v>2</v>
      </c>
      <c r="B9" s="254" t="s">
        <v>3</v>
      </c>
      <c r="C9" s="254"/>
      <c r="D9" s="254"/>
      <c r="E9" s="254"/>
      <c r="F9" s="254"/>
      <c r="G9" s="254"/>
      <c r="H9" s="254"/>
      <c r="I9" s="254"/>
    </row>
    <row r="10" spans="1:9" s="89" customFormat="1" ht="16.7" customHeight="1">
      <c r="A10" s="94"/>
      <c r="B10" s="95"/>
      <c r="C10" s="95"/>
      <c r="D10" s="94"/>
      <c r="E10" s="93"/>
    </row>
    <row r="11" spans="1:9" s="89" customFormat="1" ht="84" customHeight="1">
      <c r="A11" s="90" t="s">
        <v>4</v>
      </c>
      <c r="B11" s="175" t="s">
        <v>5</v>
      </c>
      <c r="C11" s="251" t="s">
        <v>6</v>
      </c>
      <c r="D11" s="251"/>
      <c r="E11" s="251"/>
      <c r="F11" s="251"/>
      <c r="G11" s="251"/>
      <c r="H11" s="251"/>
      <c r="I11" s="251"/>
    </row>
    <row r="12" spans="1:9" ht="32.25" customHeight="1">
      <c r="A12" s="92"/>
    </row>
    <row r="13" spans="1:9" ht="32.25" customHeight="1">
      <c r="A13" s="91" t="s">
        <v>7</v>
      </c>
      <c r="B13" s="251"/>
      <c r="C13" s="251"/>
      <c r="D13" s="251"/>
      <c r="E13" s="251"/>
      <c r="F13" s="251"/>
      <c r="G13" s="251"/>
      <c r="H13" s="251"/>
      <c r="I13" s="251"/>
    </row>
    <row r="14" spans="1:9" s="89" customFormat="1" ht="69" customHeight="1">
      <c r="A14" s="91" t="s">
        <v>8</v>
      </c>
      <c r="B14" s="251"/>
      <c r="C14" s="251"/>
      <c r="D14" s="251"/>
      <c r="E14" s="251"/>
      <c r="F14" s="251"/>
      <c r="G14" s="251"/>
      <c r="H14" s="251"/>
      <c r="I14" s="251"/>
    </row>
    <row r="15" spans="1:9" s="89" customFormat="1" ht="54" customHeight="1">
      <c r="A15" s="91" t="s">
        <v>9</v>
      </c>
      <c r="B15" s="251" t="s">
        <v>10</v>
      </c>
      <c r="C15" s="251"/>
      <c r="D15" s="251"/>
      <c r="E15" s="251"/>
      <c r="F15" s="251"/>
      <c r="G15" s="251"/>
      <c r="H15" s="251"/>
      <c r="I15" s="251"/>
    </row>
    <row r="16" spans="1:9" s="89" customFormat="1" ht="54" customHeight="1">
      <c r="A16" s="90" t="s">
        <v>11</v>
      </c>
      <c r="B16" s="251"/>
      <c r="C16" s="251"/>
      <c r="D16" s="251"/>
      <c r="E16" s="251"/>
      <c r="F16" s="251"/>
      <c r="G16" s="251"/>
      <c r="H16" s="251"/>
      <c r="I16" s="251"/>
    </row>
    <row r="18" spans="1:9" s="89" customFormat="1" ht="54.75" customHeight="1">
      <c r="A18" s="90" t="s">
        <v>12</v>
      </c>
      <c r="B18" s="250" t="s">
        <v>13</v>
      </c>
      <c r="C18" s="250"/>
      <c r="D18" s="250"/>
      <c r="E18" s="250"/>
      <c r="F18" s="250"/>
      <c r="G18" s="250"/>
      <c r="H18" s="250"/>
      <c r="I18" s="250"/>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sheetPr>
  <dimension ref="A1:H71"/>
  <sheetViews>
    <sheetView topLeftCell="A73" zoomScale="78" zoomScaleNormal="78" workbookViewId="0">
      <selection activeCell="H16" sqref="H16"/>
    </sheetView>
  </sheetViews>
  <sheetFormatPr baseColWidth="10" defaultColWidth="10.7109375" defaultRowHeight="14.25"/>
  <cols>
    <col min="1" max="1" width="44.42578125" style="98" customWidth="1"/>
    <col min="2" max="2" width="15.5703125" style="99" customWidth="1"/>
    <col min="3" max="3" width="39.42578125" style="89" customWidth="1"/>
    <col min="4" max="4" width="24.140625" style="99" customWidth="1"/>
    <col min="5" max="5" width="46.5703125" style="89" customWidth="1"/>
    <col min="6" max="16384" width="10.7109375" style="89"/>
  </cols>
  <sheetData>
    <row r="1" spans="1:8" ht="12.75" customHeight="1">
      <c r="A1" s="176"/>
      <c r="B1" s="266" t="s">
        <v>14</v>
      </c>
      <c r="C1" s="266"/>
      <c r="D1" s="266"/>
      <c r="E1" s="226"/>
      <c r="F1" s="176"/>
      <c r="G1" s="176"/>
      <c r="H1" s="176"/>
    </row>
    <row r="2" spans="1:8" ht="12.75" customHeight="1">
      <c r="A2" s="176"/>
      <c r="B2" s="266" t="s">
        <v>15</v>
      </c>
      <c r="C2" s="266"/>
      <c r="D2" s="266"/>
      <c r="E2" s="226"/>
      <c r="F2" s="176"/>
      <c r="G2" s="176"/>
      <c r="H2" s="176"/>
    </row>
    <row r="3" spans="1:8" ht="12.75" customHeight="1">
      <c r="A3" s="176"/>
      <c r="B3" s="227"/>
      <c r="C3" s="227"/>
      <c r="D3" s="227"/>
      <c r="E3" s="226"/>
      <c r="F3" s="176"/>
      <c r="G3" s="176"/>
      <c r="H3" s="176"/>
    </row>
    <row r="4" spans="1:8" ht="12.75" customHeight="1">
      <c r="A4" s="176"/>
      <c r="B4" s="227"/>
      <c r="C4" s="227"/>
      <c r="D4" s="227"/>
      <c r="E4" s="226"/>
      <c r="F4" s="176"/>
      <c r="G4" s="176"/>
      <c r="H4" s="176"/>
    </row>
    <row r="5" spans="1:8" ht="12.75" customHeight="1">
      <c r="A5" s="228" t="s">
        <v>16</v>
      </c>
      <c r="B5" s="273" t="s">
        <v>3</v>
      </c>
      <c r="C5" s="273"/>
      <c r="D5" s="228" t="s">
        <v>17</v>
      </c>
      <c r="E5" s="229" t="s">
        <v>18</v>
      </c>
      <c r="F5" s="176"/>
      <c r="G5" s="176"/>
      <c r="H5" s="176"/>
    </row>
    <row r="6" spans="1:8" ht="12.75" customHeight="1">
      <c r="A6" s="94"/>
      <c r="B6" s="95"/>
      <c r="C6" s="95"/>
      <c r="D6" s="94"/>
      <c r="E6" s="93"/>
      <c r="F6" s="176"/>
      <c r="G6" s="176"/>
      <c r="H6" s="176"/>
    </row>
    <row r="7" spans="1:8" ht="12.75" customHeight="1">
      <c r="A7" s="230" t="s">
        <v>19</v>
      </c>
      <c r="B7" s="274" t="s">
        <v>20</v>
      </c>
      <c r="C7" s="274"/>
      <c r="D7" s="274"/>
      <c r="E7" s="274"/>
      <c r="F7" s="176"/>
      <c r="G7" s="176"/>
      <c r="H7" s="176"/>
    </row>
    <row r="8" spans="1:8" ht="12.75" customHeight="1">
      <c r="A8" s="231"/>
      <c r="B8" s="231"/>
      <c r="D8" s="97"/>
      <c r="E8" s="97"/>
      <c r="F8" s="176"/>
      <c r="G8" s="176"/>
      <c r="H8" s="176"/>
    </row>
    <row r="9" spans="1:8" ht="54.75" customHeight="1">
      <c r="A9" s="231" t="s">
        <v>21</v>
      </c>
      <c r="B9" s="232" t="s">
        <v>22</v>
      </c>
      <c r="C9" s="233"/>
      <c r="D9" s="234"/>
      <c r="E9" s="234"/>
    </row>
    <row r="10" spans="1:8" ht="21" customHeight="1">
      <c r="A10" s="231"/>
      <c r="B10" s="275"/>
      <c r="C10" s="276"/>
      <c r="D10" s="276"/>
      <c r="E10" s="276"/>
    </row>
    <row r="11" spans="1:8" ht="15">
      <c r="A11" s="267" t="s">
        <v>23</v>
      </c>
      <c r="B11" s="268"/>
      <c r="C11" s="268"/>
      <c r="D11" s="268"/>
      <c r="E11" s="269"/>
    </row>
    <row r="12" spans="1:8" ht="12.75" customHeight="1">
      <c r="A12" s="177" t="s">
        <v>24</v>
      </c>
      <c r="B12" s="177" t="s">
        <v>25</v>
      </c>
      <c r="C12" s="178" t="s">
        <v>26</v>
      </c>
      <c r="D12" s="178" t="s">
        <v>27</v>
      </c>
      <c r="E12" s="178" t="s">
        <v>28</v>
      </c>
    </row>
    <row r="13" spans="1:8" ht="45" customHeight="1">
      <c r="A13" s="270" t="s">
        <v>29</v>
      </c>
      <c r="B13" s="179">
        <v>1</v>
      </c>
      <c r="C13" s="180" t="s">
        <v>30</v>
      </c>
      <c r="D13" s="179">
        <v>1</v>
      </c>
      <c r="E13" s="181" t="s">
        <v>31</v>
      </c>
    </row>
    <row r="14" spans="1:8" ht="45" customHeight="1">
      <c r="A14" s="271"/>
      <c r="B14" s="179">
        <v>2</v>
      </c>
      <c r="C14" s="182" t="s">
        <v>32</v>
      </c>
      <c r="D14" s="179">
        <v>2</v>
      </c>
      <c r="E14" s="183" t="s">
        <v>33</v>
      </c>
    </row>
    <row r="15" spans="1:8" ht="45" customHeight="1">
      <c r="A15" s="271"/>
      <c r="B15" s="179">
        <v>3</v>
      </c>
      <c r="C15" s="182" t="s">
        <v>34</v>
      </c>
      <c r="D15" s="179">
        <v>3</v>
      </c>
      <c r="E15" s="180" t="s">
        <v>35</v>
      </c>
    </row>
    <row r="16" spans="1:8" ht="45" customHeight="1">
      <c r="A16" s="271"/>
      <c r="B16" s="179"/>
      <c r="C16" s="182"/>
      <c r="D16" s="179"/>
      <c r="E16" s="183"/>
    </row>
    <row r="17" spans="1:5" ht="45" customHeight="1">
      <c r="A17" s="272"/>
      <c r="B17" s="179"/>
      <c r="C17" s="182"/>
      <c r="D17" s="179"/>
      <c r="E17" s="184"/>
    </row>
    <row r="18" spans="1:5" ht="45.75" customHeight="1">
      <c r="A18" s="255" t="s">
        <v>36</v>
      </c>
      <c r="B18" s="179">
        <v>4</v>
      </c>
      <c r="C18" s="182" t="s">
        <v>37</v>
      </c>
      <c r="D18" s="179">
        <v>4</v>
      </c>
      <c r="E18" s="180" t="s">
        <v>38</v>
      </c>
    </row>
    <row r="19" spans="1:5" ht="67.5" customHeight="1">
      <c r="A19" s="256"/>
      <c r="B19" s="179">
        <v>5</v>
      </c>
      <c r="C19" s="185" t="s">
        <v>39</v>
      </c>
      <c r="D19" s="179"/>
      <c r="E19" s="182"/>
    </row>
    <row r="20" spans="1:5" ht="45.75" customHeight="1">
      <c r="A20" s="257"/>
      <c r="B20" s="179">
        <v>6</v>
      </c>
      <c r="C20" s="182" t="s">
        <v>40</v>
      </c>
      <c r="D20" s="179"/>
      <c r="E20" s="182"/>
    </row>
    <row r="21" spans="1:5" ht="47.25" customHeight="1">
      <c r="A21" s="264" t="s">
        <v>41</v>
      </c>
      <c r="B21" s="179">
        <v>7</v>
      </c>
      <c r="C21" s="186" t="s">
        <v>42</v>
      </c>
      <c r="D21" s="179">
        <v>5</v>
      </c>
      <c r="E21" s="187" t="s">
        <v>43</v>
      </c>
    </row>
    <row r="22" spans="1:5" ht="63.75" customHeight="1">
      <c r="A22" s="265"/>
      <c r="B22" s="179">
        <v>8</v>
      </c>
      <c r="C22" s="184" t="s">
        <v>44</v>
      </c>
      <c r="D22" s="179">
        <v>6</v>
      </c>
      <c r="E22" s="187" t="s">
        <v>45</v>
      </c>
    </row>
    <row r="23" spans="1:5" ht="47.25" customHeight="1">
      <c r="A23" s="258" t="s">
        <v>46</v>
      </c>
      <c r="B23" s="179">
        <v>9</v>
      </c>
      <c r="C23" s="184" t="s">
        <v>47</v>
      </c>
      <c r="D23" s="179">
        <v>7</v>
      </c>
      <c r="E23" s="188" t="s">
        <v>48</v>
      </c>
    </row>
    <row r="24" spans="1:5" ht="81" customHeight="1">
      <c r="A24" s="259"/>
      <c r="B24" s="179">
        <v>10</v>
      </c>
      <c r="C24" s="182" t="s">
        <v>49</v>
      </c>
      <c r="D24" s="179">
        <v>8</v>
      </c>
      <c r="E24" s="188" t="s">
        <v>50</v>
      </c>
    </row>
    <row r="25" spans="1:5" ht="82.5" customHeight="1">
      <c r="A25" s="259"/>
      <c r="B25" s="179"/>
      <c r="C25" s="182"/>
      <c r="D25" s="179">
        <v>9</v>
      </c>
      <c r="E25" s="181" t="s">
        <v>51</v>
      </c>
    </row>
    <row r="26" spans="1:5" ht="82.5" customHeight="1">
      <c r="A26" s="259"/>
      <c r="B26" s="179"/>
      <c r="C26" s="182"/>
      <c r="D26" s="179">
        <v>10</v>
      </c>
      <c r="E26" s="181" t="s">
        <v>52</v>
      </c>
    </row>
    <row r="27" spans="1:5" ht="82.5" customHeight="1">
      <c r="A27" s="259"/>
      <c r="B27" s="179"/>
      <c r="C27" s="182"/>
      <c r="D27" s="179">
        <v>11</v>
      </c>
      <c r="E27" s="189" t="s">
        <v>53</v>
      </c>
    </row>
    <row r="28" spans="1:5" ht="82.5" customHeight="1">
      <c r="A28" s="259"/>
      <c r="B28" s="179"/>
      <c r="C28" s="182"/>
      <c r="D28" s="190">
        <v>12</v>
      </c>
      <c r="E28" s="191" t="s">
        <v>54</v>
      </c>
    </row>
    <row r="29" spans="1:5" ht="78.75" customHeight="1">
      <c r="A29" s="258" t="s">
        <v>55</v>
      </c>
      <c r="B29" s="179">
        <v>11</v>
      </c>
      <c r="C29" s="184" t="s">
        <v>56</v>
      </c>
      <c r="D29" s="179">
        <v>13</v>
      </c>
      <c r="E29" s="183" t="s">
        <v>57</v>
      </c>
    </row>
    <row r="30" spans="1:5" ht="68.25" customHeight="1">
      <c r="A30" s="259"/>
      <c r="B30" s="179">
        <v>12</v>
      </c>
      <c r="C30" s="184" t="s">
        <v>58</v>
      </c>
      <c r="D30" s="179">
        <v>14</v>
      </c>
      <c r="E30" s="183" t="s">
        <v>59</v>
      </c>
    </row>
    <row r="31" spans="1:5" ht="68.25" customHeight="1">
      <c r="A31" s="260" t="s">
        <v>60</v>
      </c>
      <c r="B31" s="192">
        <v>13</v>
      </c>
      <c r="C31" s="184" t="s">
        <v>61</v>
      </c>
      <c r="D31" s="179">
        <v>15</v>
      </c>
      <c r="E31" s="193" t="s">
        <v>62</v>
      </c>
    </row>
    <row r="32" spans="1:5" ht="68.25" customHeight="1">
      <c r="A32" s="261"/>
      <c r="B32" s="192"/>
      <c r="C32" s="184"/>
      <c r="D32" s="179"/>
      <c r="E32" s="183"/>
    </row>
    <row r="33" spans="1:6" ht="66" customHeight="1">
      <c r="A33" s="262" t="s">
        <v>63</v>
      </c>
      <c r="B33" s="179">
        <v>14</v>
      </c>
      <c r="C33" s="194" t="s">
        <v>64</v>
      </c>
      <c r="D33" s="179">
        <v>16</v>
      </c>
      <c r="E33" s="194" t="s">
        <v>65</v>
      </c>
    </row>
    <row r="34" spans="1:6" ht="66" customHeight="1">
      <c r="A34" s="259"/>
      <c r="B34" s="179">
        <v>15</v>
      </c>
      <c r="C34" s="194" t="s">
        <v>66</v>
      </c>
      <c r="D34" s="179">
        <v>17</v>
      </c>
      <c r="E34" s="194" t="s">
        <v>67</v>
      </c>
    </row>
    <row r="35" spans="1:6" ht="66" customHeight="1">
      <c r="A35" s="259"/>
      <c r="B35" s="179">
        <v>16</v>
      </c>
      <c r="C35" s="194" t="s">
        <v>68</v>
      </c>
      <c r="D35" s="179"/>
      <c r="E35" s="194"/>
    </row>
    <row r="36" spans="1:6" ht="66" customHeight="1">
      <c r="A36" s="263"/>
      <c r="B36" s="179">
        <v>17</v>
      </c>
      <c r="C36" s="194" t="s">
        <v>69</v>
      </c>
      <c r="D36" s="179">
        <v>18</v>
      </c>
      <c r="E36" s="194" t="s">
        <v>70</v>
      </c>
    </row>
    <row r="37" spans="1:6" ht="15">
      <c r="A37" s="267" t="s">
        <v>71</v>
      </c>
      <c r="B37" s="268"/>
      <c r="C37" s="268"/>
      <c r="D37" s="268"/>
      <c r="E37" s="269"/>
    </row>
    <row r="38" spans="1:6" ht="12.75" customHeight="1">
      <c r="A38" s="195" t="s">
        <v>24</v>
      </c>
      <c r="B38" s="196" t="s">
        <v>25</v>
      </c>
      <c r="C38" s="197" t="s">
        <v>72</v>
      </c>
      <c r="D38" s="197" t="s">
        <v>27</v>
      </c>
      <c r="E38" s="197" t="s">
        <v>73</v>
      </c>
    </row>
    <row r="39" spans="1:6" ht="72" customHeight="1">
      <c r="A39" s="277" t="s">
        <v>74</v>
      </c>
      <c r="B39" s="179">
        <v>1</v>
      </c>
      <c r="C39" s="198" t="s">
        <v>75</v>
      </c>
      <c r="D39" s="199">
        <v>1</v>
      </c>
      <c r="E39" s="200" t="s">
        <v>76</v>
      </c>
    </row>
    <row r="40" spans="1:6" ht="72" customHeight="1">
      <c r="A40" s="278"/>
      <c r="B40" s="179">
        <v>2</v>
      </c>
      <c r="C40" s="198" t="s">
        <v>77</v>
      </c>
      <c r="D40" s="199">
        <v>2</v>
      </c>
      <c r="E40" s="200" t="s">
        <v>78</v>
      </c>
    </row>
    <row r="41" spans="1:6" ht="72" customHeight="1">
      <c r="A41" s="278"/>
      <c r="B41" s="179">
        <v>3</v>
      </c>
      <c r="C41" s="194" t="s">
        <v>79</v>
      </c>
      <c r="D41" s="199">
        <v>3</v>
      </c>
      <c r="E41" s="200" t="s">
        <v>80</v>
      </c>
    </row>
    <row r="42" spans="1:6" ht="72" customHeight="1">
      <c r="A42" s="278"/>
      <c r="B42" s="179"/>
      <c r="C42" s="198"/>
      <c r="D42" s="199">
        <v>4</v>
      </c>
      <c r="E42" s="200" t="s">
        <v>81</v>
      </c>
    </row>
    <row r="43" spans="1:6" ht="72" customHeight="1">
      <c r="A43" s="278"/>
      <c r="B43" s="179">
        <v>4</v>
      </c>
      <c r="C43" s="198" t="s">
        <v>82</v>
      </c>
      <c r="D43" s="199">
        <v>5</v>
      </c>
      <c r="E43" s="200" t="s">
        <v>83</v>
      </c>
    </row>
    <row r="44" spans="1:6" ht="72" customHeight="1">
      <c r="A44" s="278"/>
      <c r="B44" s="179">
        <v>5</v>
      </c>
      <c r="C44" s="198" t="s">
        <v>84</v>
      </c>
      <c r="D44" s="199">
        <v>6</v>
      </c>
      <c r="E44" s="200" t="s">
        <v>85</v>
      </c>
    </row>
    <row r="45" spans="1:6" ht="72" customHeight="1">
      <c r="A45" s="279"/>
      <c r="B45" s="179">
        <v>6</v>
      </c>
      <c r="C45" s="198" t="s">
        <v>86</v>
      </c>
      <c r="D45" s="199">
        <v>7</v>
      </c>
      <c r="E45" s="200" t="s">
        <v>87</v>
      </c>
    </row>
    <row r="46" spans="1:6" s="204" customFormat="1" ht="69.75" customHeight="1">
      <c r="A46" s="280" t="s">
        <v>88</v>
      </c>
      <c r="B46" s="179">
        <v>7</v>
      </c>
      <c r="C46" s="201" t="s">
        <v>89</v>
      </c>
      <c r="D46" s="202">
        <v>8</v>
      </c>
      <c r="E46" s="203" t="s">
        <v>90</v>
      </c>
    </row>
    <row r="47" spans="1:6" s="204" customFormat="1" ht="67.5" customHeight="1">
      <c r="A47" s="281"/>
      <c r="B47" s="179">
        <v>8</v>
      </c>
      <c r="C47" s="201" t="s">
        <v>91</v>
      </c>
      <c r="D47" s="202"/>
      <c r="E47" s="205"/>
    </row>
    <row r="48" spans="1:6" s="204" customFormat="1" ht="67.5" customHeight="1">
      <c r="A48" s="277" t="s">
        <v>92</v>
      </c>
      <c r="B48" s="179">
        <v>9</v>
      </c>
      <c r="C48" s="201" t="s">
        <v>93</v>
      </c>
      <c r="D48" s="202">
        <v>9</v>
      </c>
      <c r="E48" s="206" t="s">
        <v>94</v>
      </c>
      <c r="F48" s="207"/>
    </row>
    <row r="49" spans="1:6" s="204" customFormat="1" ht="67.5" customHeight="1">
      <c r="A49" s="278"/>
      <c r="B49" s="179">
        <v>10</v>
      </c>
      <c r="C49" s="201" t="s">
        <v>95</v>
      </c>
      <c r="D49" s="202">
        <v>10</v>
      </c>
      <c r="E49" s="206" t="s">
        <v>96</v>
      </c>
      <c r="F49" s="207"/>
    </row>
    <row r="50" spans="1:6" s="204" customFormat="1" ht="90" customHeight="1">
      <c r="A50" s="278"/>
      <c r="B50" s="179">
        <v>11</v>
      </c>
      <c r="C50" s="201" t="s">
        <v>97</v>
      </c>
      <c r="D50" s="202">
        <v>11</v>
      </c>
      <c r="E50" s="206" t="s">
        <v>98</v>
      </c>
    </row>
    <row r="51" spans="1:6" s="204" customFormat="1" ht="90" customHeight="1">
      <c r="A51" s="279"/>
      <c r="B51" s="179">
        <v>12</v>
      </c>
      <c r="C51" s="201" t="s">
        <v>99</v>
      </c>
      <c r="D51" s="202">
        <v>12</v>
      </c>
      <c r="E51" s="187" t="s">
        <v>100</v>
      </c>
    </row>
    <row r="52" spans="1:6" ht="84.75" customHeight="1">
      <c r="A52" s="258" t="s">
        <v>101</v>
      </c>
      <c r="B52" s="179">
        <v>13</v>
      </c>
      <c r="C52" s="183" t="s">
        <v>102</v>
      </c>
      <c r="D52" s="208">
        <v>13</v>
      </c>
      <c r="E52" s="186" t="s">
        <v>103</v>
      </c>
    </row>
    <row r="53" spans="1:6" ht="51.6" customHeight="1">
      <c r="A53" s="259"/>
      <c r="B53" s="179"/>
      <c r="C53" s="183"/>
      <c r="D53" s="208">
        <v>14</v>
      </c>
      <c r="E53" s="186" t="s">
        <v>104</v>
      </c>
    </row>
    <row r="54" spans="1:6" ht="91.5" customHeight="1">
      <c r="A54" s="258" t="s">
        <v>46</v>
      </c>
      <c r="B54" s="179">
        <v>14</v>
      </c>
      <c r="C54" s="184" t="s">
        <v>105</v>
      </c>
      <c r="D54" s="208">
        <v>15</v>
      </c>
      <c r="E54" s="209" t="s">
        <v>106</v>
      </c>
    </row>
    <row r="55" spans="1:6" ht="91.5" customHeight="1">
      <c r="A55" s="259"/>
      <c r="B55" s="179"/>
      <c r="C55" s="184"/>
      <c r="D55" s="210">
        <v>16</v>
      </c>
      <c r="E55" s="211" t="s">
        <v>107</v>
      </c>
    </row>
    <row r="56" spans="1:6" ht="91.5" customHeight="1">
      <c r="A56" s="259"/>
      <c r="B56" s="179">
        <v>15</v>
      </c>
      <c r="C56" s="184" t="s">
        <v>108</v>
      </c>
      <c r="D56" s="208">
        <v>17</v>
      </c>
      <c r="E56" s="212" t="s">
        <v>109</v>
      </c>
    </row>
    <row r="57" spans="1:6" ht="91.5" customHeight="1">
      <c r="A57" s="259"/>
      <c r="B57" s="179">
        <v>16</v>
      </c>
      <c r="C57" s="183" t="s">
        <v>110</v>
      </c>
      <c r="D57" s="208">
        <v>18</v>
      </c>
      <c r="E57" s="213" t="s">
        <v>111</v>
      </c>
    </row>
    <row r="58" spans="1:6" ht="91.5" customHeight="1">
      <c r="A58" s="259"/>
      <c r="B58" s="179">
        <v>17</v>
      </c>
      <c r="C58" s="182" t="s">
        <v>112</v>
      </c>
      <c r="D58" s="208">
        <v>19</v>
      </c>
      <c r="E58" s="213" t="s">
        <v>113</v>
      </c>
    </row>
    <row r="59" spans="1:6" ht="91.5" customHeight="1">
      <c r="A59" s="259"/>
      <c r="B59" s="179">
        <v>18</v>
      </c>
      <c r="C59" s="182" t="s">
        <v>114</v>
      </c>
      <c r="D59" s="208">
        <v>20</v>
      </c>
      <c r="E59" s="213" t="s">
        <v>115</v>
      </c>
    </row>
    <row r="60" spans="1:6" ht="33.950000000000003" customHeight="1">
      <c r="A60" s="214" t="s">
        <v>116</v>
      </c>
      <c r="B60" s="179">
        <v>19</v>
      </c>
      <c r="C60" s="182" t="s">
        <v>117</v>
      </c>
      <c r="D60" s="208">
        <v>21</v>
      </c>
      <c r="E60" s="186" t="s">
        <v>118</v>
      </c>
    </row>
    <row r="61" spans="1:6" ht="75" customHeight="1">
      <c r="A61" s="258" t="s">
        <v>119</v>
      </c>
      <c r="B61" s="179">
        <v>20</v>
      </c>
      <c r="C61" s="182" t="s">
        <v>120</v>
      </c>
      <c r="D61" s="208"/>
      <c r="E61" s="186"/>
    </row>
    <row r="62" spans="1:6" ht="75" customHeight="1">
      <c r="A62" s="259"/>
      <c r="B62" s="179">
        <v>21</v>
      </c>
      <c r="C62" s="182" t="s">
        <v>121</v>
      </c>
      <c r="D62" s="208"/>
      <c r="E62" s="186"/>
    </row>
    <row r="63" spans="1:6" ht="75" customHeight="1">
      <c r="A63" s="263"/>
      <c r="B63" s="179">
        <v>22</v>
      </c>
      <c r="C63" s="184" t="s">
        <v>122</v>
      </c>
      <c r="D63" s="208"/>
      <c r="E63" s="186"/>
    </row>
    <row r="64" spans="1:6" ht="50.1" customHeight="1">
      <c r="A64" s="258" t="s">
        <v>123</v>
      </c>
      <c r="B64" s="179"/>
      <c r="C64" s="215"/>
      <c r="D64" s="208">
        <v>22</v>
      </c>
      <c r="E64" s="186" t="s">
        <v>124</v>
      </c>
    </row>
    <row r="65" spans="1:5" ht="50.1" customHeight="1">
      <c r="A65" s="263"/>
      <c r="B65" s="179"/>
      <c r="C65" s="215"/>
      <c r="D65" s="208">
        <v>23</v>
      </c>
      <c r="E65" s="186" t="s">
        <v>125</v>
      </c>
    </row>
    <row r="66" spans="1:5" ht="39.950000000000003" customHeight="1">
      <c r="A66" s="282" t="s">
        <v>126</v>
      </c>
      <c r="B66" s="179"/>
      <c r="C66" s="183"/>
      <c r="D66" s="208">
        <v>24</v>
      </c>
      <c r="E66" s="186" t="s">
        <v>127</v>
      </c>
    </row>
    <row r="67" spans="1:5" ht="39.950000000000003" customHeight="1">
      <c r="A67" s="283"/>
      <c r="B67" s="179">
        <v>23</v>
      </c>
      <c r="C67" s="183" t="s">
        <v>128</v>
      </c>
      <c r="D67" s="208">
        <v>25</v>
      </c>
      <c r="E67" s="186" t="s">
        <v>129</v>
      </c>
    </row>
    <row r="68" spans="1:5" ht="39.950000000000003" customHeight="1">
      <c r="A68" s="283"/>
      <c r="B68" s="179">
        <v>24</v>
      </c>
      <c r="C68" s="183" t="s">
        <v>130</v>
      </c>
      <c r="D68" s="208">
        <v>26</v>
      </c>
      <c r="E68" s="186" t="s">
        <v>131</v>
      </c>
    </row>
    <row r="69" spans="1:5" ht="62.25" customHeight="1">
      <c r="A69" s="283"/>
      <c r="B69" s="179"/>
      <c r="C69" s="183"/>
      <c r="D69" s="208">
        <v>27</v>
      </c>
      <c r="E69" s="186" t="s">
        <v>132</v>
      </c>
    </row>
    <row r="70" spans="1:5" ht="62.25" customHeight="1">
      <c r="A70" s="260" t="s">
        <v>133</v>
      </c>
      <c r="B70" s="192"/>
      <c r="C70" s="183"/>
      <c r="D70" s="208">
        <v>28</v>
      </c>
      <c r="E70" s="187" t="s">
        <v>134</v>
      </c>
    </row>
    <row r="71" spans="1:5" ht="50.25" customHeight="1">
      <c r="A71" s="261"/>
      <c r="B71" s="192">
        <v>25</v>
      </c>
      <c r="C71" s="187" t="s">
        <v>135</v>
      </c>
      <c r="D71" s="216">
        <v>29</v>
      </c>
      <c r="E71" s="187" t="s">
        <v>136</v>
      </c>
    </row>
  </sheetData>
  <mergeCells count="23">
    <mergeCell ref="A37:E37"/>
    <mergeCell ref="A39:A45"/>
    <mergeCell ref="A46:A47"/>
    <mergeCell ref="A48:A51"/>
    <mergeCell ref="A70:A71"/>
    <mergeCell ref="A52:A53"/>
    <mergeCell ref="A54:A59"/>
    <mergeCell ref="A61:A63"/>
    <mergeCell ref="A64:A65"/>
    <mergeCell ref="A66:A69"/>
    <mergeCell ref="B1:D1"/>
    <mergeCell ref="B2:D2"/>
    <mergeCell ref="A11:E11"/>
    <mergeCell ref="A13:A17"/>
    <mergeCell ref="B5:C5"/>
    <mergeCell ref="B7:E7"/>
    <mergeCell ref="B10:E10"/>
    <mergeCell ref="A18:A20"/>
    <mergeCell ref="A23:A28"/>
    <mergeCell ref="A29:A30"/>
    <mergeCell ref="A31:A32"/>
    <mergeCell ref="A33:A36"/>
    <mergeCell ref="A21:A22"/>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F19"/>
  <sheetViews>
    <sheetView topLeftCell="A7" zoomScale="120" zoomScaleNormal="120" workbookViewId="0">
      <selection activeCell="I6" sqref="I6"/>
    </sheetView>
  </sheetViews>
  <sheetFormatPr baseColWidth="10" defaultColWidth="10.7109375" defaultRowHeight="14.25"/>
  <cols>
    <col min="1" max="1" width="52.140625" style="98" customWidth="1"/>
    <col min="2" max="2" width="19" style="225" customWidth="1"/>
    <col min="3" max="3" width="5.7109375" style="99" customWidth="1"/>
    <col min="4" max="4" width="14.85546875" style="99" customWidth="1"/>
    <col min="5" max="5" width="13" style="99" customWidth="1"/>
    <col min="6" max="6" width="44.42578125" style="98" customWidth="1"/>
    <col min="7" max="16384" width="10.7109375" style="89"/>
  </cols>
  <sheetData>
    <row r="1" spans="1:6" ht="22.5" customHeight="1">
      <c r="A1" s="284"/>
      <c r="B1" s="284"/>
      <c r="C1" s="284"/>
      <c r="D1" s="284"/>
      <c r="E1" s="284"/>
      <c r="F1" s="284"/>
    </row>
    <row r="2" spans="1:6">
      <c r="A2" s="285" t="s">
        <v>137</v>
      </c>
      <c r="B2" s="285"/>
      <c r="C2" s="285"/>
      <c r="D2" s="285"/>
      <c r="E2" s="285"/>
      <c r="F2" s="285"/>
    </row>
    <row r="3" spans="1:6" ht="15">
      <c r="A3" s="286" t="s">
        <v>138</v>
      </c>
      <c r="B3" s="287"/>
      <c r="C3" s="287"/>
      <c r="D3" s="287"/>
      <c r="E3" s="287"/>
      <c r="F3" s="288"/>
    </row>
    <row r="4" spans="1:6" ht="28.5" customHeight="1">
      <c r="A4" s="217" t="s">
        <v>139</v>
      </c>
      <c r="B4" s="289" t="s">
        <v>140</v>
      </c>
      <c r="C4" s="290"/>
      <c r="D4" s="290"/>
      <c r="E4" s="291"/>
      <c r="F4" s="217" t="s">
        <v>141</v>
      </c>
    </row>
    <row r="5" spans="1:6" ht="46.5" customHeight="1">
      <c r="A5" s="218"/>
      <c r="B5" s="219" t="s">
        <v>142</v>
      </c>
      <c r="C5" s="220" t="s">
        <v>143</v>
      </c>
      <c r="D5" s="220" t="s">
        <v>144</v>
      </c>
      <c r="E5" s="220" t="s">
        <v>145</v>
      </c>
      <c r="F5" s="218"/>
    </row>
    <row r="6" spans="1:6" ht="28.5">
      <c r="A6" s="184" t="s">
        <v>146</v>
      </c>
      <c r="B6" s="221"/>
      <c r="C6" s="222"/>
      <c r="D6" s="222">
        <v>13</v>
      </c>
      <c r="E6" s="222"/>
      <c r="F6" s="209" t="s">
        <v>147</v>
      </c>
    </row>
    <row r="7" spans="1:6" ht="28.5">
      <c r="A7" s="184" t="s">
        <v>148</v>
      </c>
      <c r="B7" s="221"/>
      <c r="C7" s="223"/>
      <c r="D7" s="222">
        <v>14</v>
      </c>
      <c r="E7" s="222">
        <v>8</v>
      </c>
      <c r="F7" s="209" t="s">
        <v>147</v>
      </c>
    </row>
    <row r="8" spans="1:6" ht="28.5">
      <c r="A8" s="184" t="s">
        <v>149</v>
      </c>
      <c r="B8" s="221"/>
      <c r="C8" s="223"/>
      <c r="D8" s="222" t="s">
        <v>150</v>
      </c>
      <c r="E8" s="222"/>
      <c r="F8" s="209" t="s">
        <v>147</v>
      </c>
    </row>
    <row r="9" spans="1:6" ht="25.5">
      <c r="A9" s="184" t="s">
        <v>151</v>
      </c>
      <c r="B9" s="221"/>
      <c r="C9" s="236" t="s">
        <v>152</v>
      </c>
      <c r="D9" s="222">
        <v>8.9</v>
      </c>
      <c r="E9" s="222"/>
      <c r="F9" s="209" t="s">
        <v>147</v>
      </c>
    </row>
    <row r="10" spans="1:6" ht="42.75">
      <c r="A10" s="184" t="s">
        <v>153</v>
      </c>
      <c r="B10" s="221"/>
      <c r="C10" s="222">
        <v>2.8</v>
      </c>
      <c r="D10" s="222" t="s">
        <v>154</v>
      </c>
      <c r="E10" s="222">
        <v>21</v>
      </c>
      <c r="F10" s="209" t="s">
        <v>147</v>
      </c>
    </row>
    <row r="11" spans="1:6" ht="28.5">
      <c r="A11" s="184" t="s">
        <v>155</v>
      </c>
      <c r="B11" s="221">
        <v>4</v>
      </c>
      <c r="C11" s="222">
        <v>2</v>
      </c>
      <c r="D11" s="222">
        <v>9.23</v>
      </c>
      <c r="E11" s="222">
        <v>10.130000000000001</v>
      </c>
      <c r="F11" s="209" t="s">
        <v>147</v>
      </c>
    </row>
    <row r="12" spans="1:6" ht="28.5">
      <c r="A12" s="184" t="s">
        <v>156</v>
      </c>
      <c r="B12" s="221">
        <v>4</v>
      </c>
      <c r="C12" s="223"/>
      <c r="D12" s="222"/>
      <c r="E12" s="222"/>
      <c r="F12" s="209" t="s">
        <v>147</v>
      </c>
    </row>
    <row r="13" spans="1:6" ht="28.5">
      <c r="A13" s="184" t="s">
        <v>157</v>
      </c>
      <c r="B13" s="221">
        <v>4</v>
      </c>
      <c r="C13" s="222">
        <v>2</v>
      </c>
      <c r="D13" s="222" t="s">
        <v>158</v>
      </c>
      <c r="E13" s="222"/>
      <c r="F13" s="209" t="s">
        <v>147</v>
      </c>
    </row>
    <row r="14" spans="1:6" ht="28.5">
      <c r="A14" s="184" t="s">
        <v>159</v>
      </c>
      <c r="B14" s="221"/>
      <c r="C14" s="223"/>
      <c r="D14" s="237" t="s">
        <v>160</v>
      </c>
      <c r="E14" s="223"/>
      <c r="F14" s="209" t="s">
        <v>147</v>
      </c>
    </row>
    <row r="15" spans="1:6" ht="42.75">
      <c r="A15" s="184" t="s">
        <v>161</v>
      </c>
      <c r="B15" s="221"/>
      <c r="C15" s="223"/>
      <c r="D15" s="222" t="s">
        <v>162</v>
      </c>
      <c r="E15" s="223"/>
      <c r="F15" s="209" t="s">
        <v>147</v>
      </c>
    </row>
    <row r="16" spans="1:6" ht="15">
      <c r="A16" s="184"/>
      <c r="B16" s="222"/>
      <c r="C16" s="222"/>
      <c r="D16" s="223"/>
      <c r="E16" s="223"/>
      <c r="F16" s="235"/>
    </row>
    <row r="17" spans="1:6" ht="15">
      <c r="A17" s="184"/>
      <c r="B17" s="216"/>
      <c r="C17" s="224"/>
      <c r="D17" s="224"/>
      <c r="E17" s="224"/>
      <c r="F17" s="235"/>
    </row>
    <row r="18" spans="1:6" ht="15">
      <c r="A18" s="184"/>
      <c r="B18" s="216"/>
      <c r="C18" s="224"/>
      <c r="D18" s="224"/>
      <c r="E18" s="224"/>
      <c r="F18" s="235"/>
    </row>
    <row r="19" spans="1:6" ht="15">
      <c r="A19" s="182"/>
      <c r="B19" s="216"/>
      <c r="C19" s="216"/>
      <c r="D19" s="224"/>
      <c r="E19" s="216"/>
      <c r="F19" s="235"/>
    </row>
  </sheetData>
  <mergeCells count="4">
    <mergeCell ref="A1:F1"/>
    <mergeCell ref="A2:F2"/>
    <mergeCell ref="A3:F3"/>
    <mergeCell ref="B4:E4"/>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D5" xr:uid="{00000000-0002-0000-0200-000000000000}"/>
    <dataValidation allowBlank="1" showInputMessage="1" showErrorMessage="1" prompt="Proponer y escribir en una frase la estrategia para gestionar la debilidad, la oportunidad, la amenaza o la fortaleza.Usar verbo de acción en infinitivo._x000a_" sqref="A1" xr:uid="{00000000-0002-0000-0200-000001000000}"/>
  </dataValidation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B1:H41"/>
  <sheetViews>
    <sheetView topLeftCell="B1" zoomScale="112" zoomScaleNormal="112" workbookViewId="0">
      <selection activeCell="C29" sqref="C29:D29"/>
    </sheetView>
  </sheetViews>
  <sheetFormatPr baseColWidth="10" defaultColWidth="11.42578125" defaultRowHeight="15"/>
  <cols>
    <col min="1" max="1" width="2.85546875" style="7" customWidth="1"/>
    <col min="2" max="3" width="24.7109375" style="7" customWidth="1"/>
    <col min="4" max="4" width="16" style="7" customWidth="1"/>
    <col min="5" max="5" width="24.7109375" style="7" customWidth="1"/>
    <col min="6" max="6" width="27.7109375" style="7" customWidth="1"/>
    <col min="7" max="8" width="24.7109375" style="7" customWidth="1"/>
    <col min="9" max="16384" width="11.42578125" style="7"/>
  </cols>
  <sheetData>
    <row r="1" spans="2:8" ht="15.75" thickBot="1"/>
    <row r="2" spans="2:8" ht="18">
      <c r="B2" s="316" t="s">
        <v>163</v>
      </c>
      <c r="C2" s="317"/>
      <c r="D2" s="317"/>
      <c r="E2" s="317"/>
      <c r="F2" s="317"/>
      <c r="G2" s="317"/>
      <c r="H2" s="318"/>
    </row>
    <row r="3" spans="2:8" ht="16.5">
      <c r="B3" s="319" t="s">
        <v>164</v>
      </c>
      <c r="C3" s="320"/>
      <c r="D3" s="320"/>
      <c r="E3" s="320"/>
      <c r="F3" s="320"/>
      <c r="G3" s="320"/>
      <c r="H3" s="321"/>
    </row>
    <row r="4" spans="2:8" ht="88.5" customHeight="1">
      <c r="B4" s="322" t="s">
        <v>165</v>
      </c>
      <c r="C4" s="323"/>
      <c r="D4" s="323"/>
      <c r="E4" s="323"/>
      <c r="F4" s="323"/>
      <c r="G4" s="323"/>
      <c r="H4" s="324"/>
    </row>
    <row r="5" spans="2:8" ht="16.5">
      <c r="B5" s="8"/>
      <c r="C5" s="9"/>
      <c r="D5" s="9"/>
      <c r="E5" s="9"/>
      <c r="F5" s="9"/>
      <c r="G5" s="9"/>
      <c r="H5" s="10"/>
    </row>
    <row r="6" spans="2:8" ht="16.5" customHeight="1">
      <c r="B6" s="325" t="s">
        <v>166</v>
      </c>
      <c r="C6" s="326"/>
      <c r="D6" s="326"/>
      <c r="E6" s="326"/>
      <c r="F6" s="326"/>
      <c r="G6" s="326"/>
      <c r="H6" s="327"/>
    </row>
    <row r="7" spans="2:8" ht="44.25" customHeight="1">
      <c r="B7" s="325"/>
      <c r="C7" s="326"/>
      <c r="D7" s="326"/>
      <c r="E7" s="326"/>
      <c r="F7" s="326"/>
      <c r="G7" s="326"/>
      <c r="H7" s="327"/>
    </row>
    <row r="8" spans="2:8" ht="15.75" thickBot="1">
      <c r="B8" s="11"/>
      <c r="C8" s="12"/>
      <c r="D8" s="13"/>
      <c r="E8" s="14"/>
      <c r="F8" s="14"/>
      <c r="G8" s="15"/>
      <c r="H8" s="16"/>
    </row>
    <row r="9" spans="2:8">
      <c r="B9" s="11"/>
      <c r="C9" s="312" t="s">
        <v>167</v>
      </c>
      <c r="D9" s="313"/>
      <c r="E9" s="314" t="s">
        <v>168</v>
      </c>
      <c r="F9" s="315"/>
      <c r="G9" s="12"/>
      <c r="H9" s="16"/>
    </row>
    <row r="10" spans="2:8" ht="35.25" customHeight="1">
      <c r="B10" s="11"/>
      <c r="C10" s="308" t="s">
        <v>169</v>
      </c>
      <c r="D10" s="309"/>
      <c r="E10" s="310" t="s">
        <v>170</v>
      </c>
      <c r="F10" s="311"/>
      <c r="G10" s="12"/>
      <c r="H10" s="16"/>
    </row>
    <row r="11" spans="2:8" ht="17.25" customHeight="1">
      <c r="B11" s="11"/>
      <c r="C11" s="308" t="s">
        <v>171</v>
      </c>
      <c r="D11" s="309"/>
      <c r="E11" s="310" t="s">
        <v>172</v>
      </c>
      <c r="F11" s="311"/>
      <c r="G11" s="12"/>
      <c r="H11" s="16"/>
    </row>
    <row r="12" spans="2:8" ht="19.5" customHeight="1">
      <c r="B12" s="11"/>
      <c r="C12" s="308" t="s">
        <v>173</v>
      </c>
      <c r="D12" s="309"/>
      <c r="E12" s="310" t="s">
        <v>174</v>
      </c>
      <c r="F12" s="311"/>
      <c r="G12" s="12"/>
      <c r="H12" s="16"/>
    </row>
    <row r="13" spans="2:8" ht="27" customHeight="1">
      <c r="B13" s="11"/>
      <c r="C13" s="308" t="s">
        <v>175</v>
      </c>
      <c r="D13" s="309"/>
      <c r="E13" s="310" t="s">
        <v>176</v>
      </c>
      <c r="F13" s="311"/>
      <c r="G13" s="12"/>
      <c r="H13" s="16"/>
    </row>
    <row r="14" spans="2:8" ht="34.5" customHeight="1">
      <c r="B14" s="11"/>
      <c r="C14" s="306" t="s">
        <v>177</v>
      </c>
      <c r="D14" s="307"/>
      <c r="E14" s="300" t="s">
        <v>178</v>
      </c>
      <c r="F14" s="301"/>
      <c r="G14" s="12"/>
      <c r="H14" s="16"/>
    </row>
    <row r="15" spans="2:8" ht="27.75" customHeight="1">
      <c r="B15" s="11"/>
      <c r="C15" s="306" t="s">
        <v>179</v>
      </c>
      <c r="D15" s="307"/>
      <c r="E15" s="300" t="s">
        <v>180</v>
      </c>
      <c r="F15" s="301"/>
      <c r="G15" s="12"/>
      <c r="H15" s="16"/>
    </row>
    <row r="16" spans="2:8" ht="28.5" customHeight="1">
      <c r="B16" s="11"/>
      <c r="C16" s="306" t="s">
        <v>181</v>
      </c>
      <c r="D16" s="307"/>
      <c r="E16" s="300" t="s">
        <v>182</v>
      </c>
      <c r="F16" s="301"/>
      <c r="G16" s="12"/>
      <c r="H16" s="16"/>
    </row>
    <row r="17" spans="2:8" ht="72.75" customHeight="1">
      <c r="B17" s="11"/>
      <c r="C17" s="306" t="s">
        <v>183</v>
      </c>
      <c r="D17" s="307"/>
      <c r="E17" s="300" t="s">
        <v>184</v>
      </c>
      <c r="F17" s="301"/>
      <c r="G17" s="12"/>
      <c r="H17" s="16"/>
    </row>
    <row r="18" spans="2:8" ht="64.5" customHeight="1">
      <c r="B18" s="11"/>
      <c r="C18" s="306" t="s">
        <v>185</v>
      </c>
      <c r="D18" s="307"/>
      <c r="E18" s="300" t="s">
        <v>186</v>
      </c>
      <c r="F18" s="301"/>
      <c r="G18" s="12"/>
      <c r="H18" s="16"/>
    </row>
    <row r="19" spans="2:8" ht="71.25" customHeight="1">
      <c r="B19" s="11"/>
      <c r="C19" s="306" t="s">
        <v>187</v>
      </c>
      <c r="D19" s="307"/>
      <c r="E19" s="300" t="s">
        <v>188</v>
      </c>
      <c r="F19" s="301"/>
      <c r="G19" s="12"/>
      <c r="H19" s="16"/>
    </row>
    <row r="20" spans="2:8" ht="55.5" customHeight="1">
      <c r="B20" s="11"/>
      <c r="C20" s="298" t="s">
        <v>189</v>
      </c>
      <c r="D20" s="299"/>
      <c r="E20" s="300" t="s">
        <v>190</v>
      </c>
      <c r="F20" s="301"/>
      <c r="G20" s="12"/>
      <c r="H20" s="16"/>
    </row>
    <row r="21" spans="2:8" ht="42" customHeight="1">
      <c r="B21" s="11"/>
      <c r="C21" s="298" t="s">
        <v>191</v>
      </c>
      <c r="D21" s="299"/>
      <c r="E21" s="300" t="s">
        <v>192</v>
      </c>
      <c r="F21" s="301"/>
      <c r="G21" s="12"/>
      <c r="H21" s="16"/>
    </row>
    <row r="22" spans="2:8" ht="59.25" customHeight="1">
      <c r="B22" s="11"/>
      <c r="C22" s="298" t="s">
        <v>193</v>
      </c>
      <c r="D22" s="299"/>
      <c r="E22" s="300" t="s">
        <v>194</v>
      </c>
      <c r="F22" s="301"/>
      <c r="G22" s="12"/>
      <c r="H22" s="16"/>
    </row>
    <row r="23" spans="2:8" ht="23.25" customHeight="1">
      <c r="B23" s="11"/>
      <c r="C23" s="298" t="s">
        <v>195</v>
      </c>
      <c r="D23" s="299"/>
      <c r="E23" s="300" t="s">
        <v>196</v>
      </c>
      <c r="F23" s="301"/>
      <c r="G23" s="12"/>
      <c r="H23" s="16"/>
    </row>
    <row r="24" spans="2:8" ht="30.75" customHeight="1">
      <c r="B24" s="11"/>
      <c r="C24" s="298" t="s">
        <v>197</v>
      </c>
      <c r="D24" s="299"/>
      <c r="E24" s="300" t="s">
        <v>198</v>
      </c>
      <c r="F24" s="301"/>
      <c r="G24" s="12"/>
      <c r="H24" s="16"/>
    </row>
    <row r="25" spans="2:8" ht="33" customHeight="1">
      <c r="B25" s="11"/>
      <c r="C25" s="298" t="s">
        <v>199</v>
      </c>
      <c r="D25" s="299"/>
      <c r="E25" s="300" t="s">
        <v>200</v>
      </c>
      <c r="F25" s="301"/>
      <c r="G25" s="12"/>
      <c r="H25" s="16"/>
    </row>
    <row r="26" spans="2:8" ht="30" customHeight="1">
      <c r="B26" s="11"/>
      <c r="C26" s="298" t="s">
        <v>201</v>
      </c>
      <c r="D26" s="299"/>
      <c r="E26" s="300" t="s">
        <v>202</v>
      </c>
      <c r="F26" s="301"/>
      <c r="G26" s="12"/>
      <c r="H26" s="16"/>
    </row>
    <row r="27" spans="2:8" ht="35.25" customHeight="1">
      <c r="B27" s="11"/>
      <c r="C27" s="298" t="s">
        <v>203</v>
      </c>
      <c r="D27" s="299"/>
      <c r="E27" s="300" t="s">
        <v>204</v>
      </c>
      <c r="F27" s="301"/>
      <c r="G27" s="12"/>
      <c r="H27" s="16"/>
    </row>
    <row r="28" spans="2:8" ht="31.5" customHeight="1">
      <c r="B28" s="11"/>
      <c r="C28" s="298" t="s">
        <v>205</v>
      </c>
      <c r="D28" s="299"/>
      <c r="E28" s="300" t="s">
        <v>206</v>
      </c>
      <c r="F28" s="301"/>
      <c r="G28" s="12"/>
      <c r="H28" s="16"/>
    </row>
    <row r="29" spans="2:8" ht="35.25" customHeight="1">
      <c r="B29" s="11"/>
      <c r="C29" s="298" t="s">
        <v>207</v>
      </c>
      <c r="D29" s="299"/>
      <c r="E29" s="300" t="s">
        <v>208</v>
      </c>
      <c r="F29" s="301"/>
      <c r="G29" s="12"/>
      <c r="H29" s="16"/>
    </row>
    <row r="30" spans="2:8" ht="59.25" customHeight="1">
      <c r="B30" s="11"/>
      <c r="C30" s="298" t="s">
        <v>209</v>
      </c>
      <c r="D30" s="299"/>
      <c r="E30" s="300" t="s">
        <v>210</v>
      </c>
      <c r="F30" s="301"/>
      <c r="G30" s="12"/>
      <c r="H30" s="16"/>
    </row>
    <row r="31" spans="2:8" ht="57" customHeight="1">
      <c r="B31" s="11"/>
      <c r="C31" s="298" t="s">
        <v>211</v>
      </c>
      <c r="D31" s="299"/>
      <c r="E31" s="300" t="s">
        <v>212</v>
      </c>
      <c r="F31" s="301"/>
      <c r="G31" s="12"/>
      <c r="H31" s="16"/>
    </row>
    <row r="32" spans="2:8" ht="82.5" customHeight="1">
      <c r="B32" s="11"/>
      <c r="C32" s="298" t="s">
        <v>213</v>
      </c>
      <c r="D32" s="299"/>
      <c r="E32" s="300" t="s">
        <v>214</v>
      </c>
      <c r="F32" s="301"/>
      <c r="G32" s="12"/>
      <c r="H32" s="16"/>
    </row>
    <row r="33" spans="2:8" ht="46.5" customHeight="1">
      <c r="B33" s="11"/>
      <c r="C33" s="298" t="s">
        <v>215</v>
      </c>
      <c r="D33" s="299"/>
      <c r="E33" s="300" t="s">
        <v>216</v>
      </c>
      <c r="F33" s="301"/>
      <c r="G33" s="12"/>
      <c r="H33" s="16"/>
    </row>
    <row r="34" spans="2:8" ht="6.75" customHeight="1" thickBot="1">
      <c r="B34" s="11"/>
      <c r="C34" s="302"/>
      <c r="D34" s="303"/>
      <c r="E34" s="304"/>
      <c r="F34" s="305"/>
      <c r="G34" s="12"/>
      <c r="H34" s="16"/>
    </row>
    <row r="35" spans="2:8" ht="15.75" thickTop="1">
      <c r="B35" s="11"/>
      <c r="C35" s="17"/>
      <c r="D35" s="17"/>
      <c r="E35" s="18"/>
      <c r="F35" s="18"/>
      <c r="G35" s="12"/>
      <c r="H35" s="16"/>
    </row>
    <row r="36" spans="2:8" ht="21" customHeight="1">
      <c r="B36" s="295" t="s">
        <v>217</v>
      </c>
      <c r="C36" s="296"/>
      <c r="D36" s="296"/>
      <c r="E36" s="296"/>
      <c r="F36" s="296"/>
      <c r="G36" s="296"/>
      <c r="H36" s="297"/>
    </row>
    <row r="37" spans="2:8" ht="20.25" customHeight="1">
      <c r="B37" s="295" t="s">
        <v>218</v>
      </c>
      <c r="C37" s="296"/>
      <c r="D37" s="296"/>
      <c r="E37" s="296"/>
      <c r="F37" s="296"/>
      <c r="G37" s="296"/>
      <c r="H37" s="297"/>
    </row>
    <row r="38" spans="2:8" ht="20.25" customHeight="1">
      <c r="B38" s="295" t="s">
        <v>219</v>
      </c>
      <c r="C38" s="296"/>
      <c r="D38" s="296"/>
      <c r="E38" s="296"/>
      <c r="F38" s="296"/>
      <c r="G38" s="296"/>
      <c r="H38" s="297"/>
    </row>
    <row r="39" spans="2:8" ht="21.75" customHeight="1">
      <c r="B39" s="295" t="s">
        <v>220</v>
      </c>
      <c r="C39" s="296"/>
      <c r="D39" s="296"/>
      <c r="E39" s="296"/>
      <c r="F39" s="296"/>
      <c r="G39" s="296"/>
      <c r="H39" s="297"/>
    </row>
    <row r="40" spans="2:8" ht="22.5" customHeight="1">
      <c r="B40" s="295" t="s">
        <v>221</v>
      </c>
      <c r="C40" s="296"/>
      <c r="D40" s="296"/>
      <c r="E40" s="296"/>
      <c r="F40" s="296"/>
      <c r="G40" s="296"/>
      <c r="H40" s="297"/>
    </row>
    <row r="41" spans="2:8" ht="32.25" customHeight="1" thickBot="1">
      <c r="B41" s="292" t="s">
        <v>222</v>
      </c>
      <c r="C41" s="293"/>
      <c r="D41" s="293"/>
      <c r="E41" s="293"/>
      <c r="F41" s="293"/>
      <c r="G41" s="293"/>
      <c r="H41" s="294"/>
    </row>
  </sheetData>
  <mergeCells count="62">
    <mergeCell ref="C9:D9"/>
    <mergeCell ref="E9:F9"/>
    <mergeCell ref="B2:H2"/>
    <mergeCell ref="B3:H3"/>
    <mergeCell ref="B4:H4"/>
    <mergeCell ref="B6:H7"/>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B37:H37"/>
    <mergeCell ref="B41:H41"/>
    <mergeCell ref="B40:H40"/>
    <mergeCell ref="B38:H38"/>
    <mergeCell ref="B39:H39"/>
    <mergeCell ref="C33:D33"/>
    <mergeCell ref="E33:F33"/>
    <mergeCell ref="C34:D34"/>
    <mergeCell ref="E34:F34"/>
    <mergeCell ref="B36:H36"/>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KK26"/>
  <sheetViews>
    <sheetView topLeftCell="E21" zoomScale="80" zoomScaleNormal="80" workbookViewId="0">
      <selection activeCell="P21" sqref="P21"/>
    </sheetView>
  </sheetViews>
  <sheetFormatPr baseColWidth="10" defaultColWidth="11.42578125" defaultRowHeight="15"/>
  <cols>
    <col min="2" max="2" width="20" customWidth="1"/>
    <col min="3" max="3" width="25.7109375" customWidth="1"/>
    <col min="4" max="4" width="28.28515625" customWidth="1"/>
    <col min="5" max="5" width="21.5703125" customWidth="1"/>
    <col min="6" max="6" width="30.7109375" customWidth="1"/>
    <col min="7" max="7" width="23.28515625" customWidth="1"/>
    <col min="8" max="8" width="12.140625" customWidth="1"/>
    <col min="9" max="9" width="13.28515625" customWidth="1"/>
    <col min="11" max="11" width="60.28515625" customWidth="1"/>
    <col min="12" max="12" width="22.85546875" customWidth="1"/>
    <col min="16" max="16" width="33.42578125" customWidth="1"/>
    <col min="17" max="17" width="13.140625" customWidth="1"/>
    <col min="21" max="21" width="14.5703125" customWidth="1"/>
    <col min="23" max="23" width="14" bestFit="1" customWidth="1"/>
    <col min="24" max="24" width="14.42578125" customWidth="1"/>
    <col min="25" max="25" width="17.140625" customWidth="1"/>
    <col min="26" max="26" width="16.7109375" customWidth="1"/>
    <col min="27" max="27" width="11.85546875" customWidth="1"/>
    <col min="28" max="28" width="10.85546875" customWidth="1"/>
    <col min="29" max="29" width="10.5703125" customWidth="1"/>
    <col min="30" max="31" width="13.42578125" customWidth="1"/>
    <col min="33" max="33" width="13.42578125" customWidth="1"/>
    <col min="34" max="34" width="21.140625" customWidth="1"/>
    <col min="35" max="35" width="11.42578125" customWidth="1"/>
    <col min="36" max="36" width="15" customWidth="1"/>
    <col min="37" max="37" width="16.140625" customWidth="1"/>
    <col min="38" max="38" width="17.85546875" bestFit="1" customWidth="1"/>
    <col min="39" max="39" width="12" bestFit="1" customWidth="1"/>
    <col min="41" max="297" width="11.42578125" style="26"/>
    <col min="298" max="16384" width="11.42578125" style="29"/>
  </cols>
  <sheetData>
    <row r="1" spans="1:297" s="141" customFormat="1" ht="16.5" customHeight="1">
      <c r="A1" s="372"/>
      <c r="B1" s="373"/>
      <c r="C1" s="373"/>
      <c r="D1" s="362" t="s">
        <v>223</v>
      </c>
      <c r="E1" s="362"/>
      <c r="F1" s="362"/>
      <c r="G1" s="362"/>
      <c r="H1" s="362"/>
      <c r="I1" s="362"/>
      <c r="J1" s="362"/>
      <c r="K1" s="362"/>
      <c r="L1" s="362"/>
      <c r="M1" s="362"/>
      <c r="N1" s="362"/>
      <c r="O1" s="362"/>
      <c r="P1" s="362"/>
      <c r="Q1" s="362"/>
      <c r="R1" s="362"/>
      <c r="S1" s="362"/>
      <c r="T1" s="362"/>
      <c r="U1" s="362"/>
      <c r="V1" s="362"/>
      <c r="W1" s="362"/>
      <c r="X1" s="362"/>
      <c r="Y1" s="362"/>
      <c r="Z1" s="362"/>
      <c r="AA1" s="362"/>
      <c r="AB1" s="362"/>
      <c r="AC1" s="362"/>
      <c r="AD1" s="362"/>
      <c r="AE1" s="362"/>
      <c r="AF1" s="362"/>
      <c r="AG1" s="362"/>
      <c r="AH1" s="362"/>
      <c r="AI1" s="362"/>
      <c r="AJ1" s="362"/>
      <c r="AK1" s="362"/>
      <c r="AL1" s="364" t="s">
        <v>224</v>
      </c>
      <c r="AM1" s="364"/>
      <c r="AN1" s="364"/>
      <c r="AO1" s="140"/>
      <c r="AP1" s="140"/>
      <c r="AQ1" s="140"/>
      <c r="AR1" s="140"/>
      <c r="AS1" s="140"/>
      <c r="AT1" s="140"/>
      <c r="AU1" s="140"/>
      <c r="AV1" s="140"/>
      <c r="AW1" s="140"/>
      <c r="AX1" s="140"/>
      <c r="AY1" s="140"/>
      <c r="AZ1" s="140"/>
      <c r="BA1" s="140"/>
      <c r="BB1" s="140"/>
      <c r="BC1" s="140"/>
      <c r="BD1" s="140"/>
      <c r="BE1" s="140"/>
      <c r="BF1" s="140"/>
      <c r="BG1" s="140"/>
      <c r="BH1" s="140"/>
      <c r="BI1" s="140"/>
      <c r="BJ1" s="140"/>
      <c r="BK1" s="140"/>
      <c r="BL1" s="140"/>
      <c r="BM1" s="140"/>
      <c r="BN1" s="140"/>
      <c r="BO1" s="140"/>
      <c r="BP1" s="140"/>
      <c r="BQ1" s="140"/>
      <c r="BR1" s="140"/>
      <c r="BS1" s="140"/>
      <c r="BT1" s="140"/>
      <c r="BU1" s="140"/>
      <c r="BV1" s="140"/>
      <c r="BW1" s="140"/>
      <c r="BX1" s="140"/>
      <c r="BY1" s="140"/>
      <c r="BZ1" s="140"/>
      <c r="CA1" s="140"/>
      <c r="CB1" s="140"/>
      <c r="CC1" s="140"/>
      <c r="CD1" s="140"/>
      <c r="CE1" s="140"/>
      <c r="CF1" s="140"/>
      <c r="CG1" s="140"/>
      <c r="CH1" s="140"/>
      <c r="CI1" s="140"/>
      <c r="CJ1" s="140"/>
      <c r="CK1" s="140"/>
      <c r="CL1" s="140"/>
      <c r="CM1" s="140"/>
      <c r="CN1" s="140"/>
      <c r="CO1" s="140"/>
      <c r="CP1" s="140"/>
      <c r="CQ1" s="140"/>
      <c r="CR1" s="140"/>
      <c r="CS1" s="140"/>
      <c r="CT1" s="140"/>
      <c r="CU1" s="140"/>
      <c r="CV1" s="140"/>
      <c r="CW1" s="140"/>
      <c r="CX1" s="140"/>
      <c r="CY1" s="140"/>
      <c r="CZ1" s="140"/>
      <c r="DA1" s="140"/>
      <c r="DB1" s="140"/>
      <c r="DC1" s="140"/>
      <c r="DD1" s="140"/>
      <c r="DE1" s="140"/>
      <c r="DF1" s="140"/>
      <c r="DG1" s="140"/>
      <c r="DH1" s="140"/>
      <c r="DI1" s="140"/>
      <c r="DJ1" s="140"/>
      <c r="DK1" s="140"/>
      <c r="DL1" s="140"/>
      <c r="DM1" s="140"/>
      <c r="DN1" s="140"/>
      <c r="DO1" s="140"/>
      <c r="DP1" s="140"/>
      <c r="DQ1" s="140"/>
      <c r="DR1" s="140"/>
      <c r="DS1" s="140"/>
      <c r="DT1" s="140"/>
      <c r="DU1" s="140"/>
      <c r="DV1" s="140"/>
      <c r="DW1" s="140"/>
      <c r="DX1" s="140"/>
      <c r="DY1" s="140"/>
      <c r="DZ1" s="140"/>
      <c r="EA1" s="140"/>
      <c r="EB1" s="140"/>
      <c r="EC1" s="140"/>
      <c r="ED1" s="140"/>
      <c r="EE1" s="140"/>
      <c r="EF1" s="140"/>
      <c r="EG1" s="140"/>
      <c r="EH1" s="140"/>
      <c r="EI1" s="140"/>
      <c r="EJ1" s="140"/>
      <c r="EK1" s="140"/>
      <c r="EL1" s="140"/>
      <c r="EM1" s="140"/>
      <c r="EN1" s="140"/>
      <c r="EO1" s="140"/>
      <c r="EP1" s="140"/>
      <c r="EQ1" s="140"/>
      <c r="ER1" s="140"/>
      <c r="ES1" s="140"/>
      <c r="ET1" s="140"/>
      <c r="EU1" s="140"/>
      <c r="EV1" s="140"/>
      <c r="EW1" s="140"/>
      <c r="EX1" s="140"/>
      <c r="EY1" s="140"/>
      <c r="EZ1" s="140"/>
      <c r="FA1" s="140"/>
      <c r="FB1" s="140"/>
      <c r="FC1" s="140"/>
      <c r="FD1" s="140"/>
      <c r="FE1" s="140"/>
      <c r="FF1" s="140"/>
      <c r="FG1" s="140"/>
      <c r="FH1" s="140"/>
      <c r="FI1" s="140"/>
      <c r="FJ1" s="140"/>
      <c r="FK1" s="140"/>
      <c r="FL1" s="140"/>
      <c r="FM1" s="140"/>
      <c r="FN1" s="140"/>
      <c r="FO1" s="140"/>
      <c r="FP1" s="140"/>
      <c r="FQ1" s="140"/>
      <c r="FR1" s="140"/>
      <c r="FS1" s="140"/>
      <c r="FT1" s="140"/>
      <c r="FU1" s="140"/>
      <c r="FV1" s="140"/>
      <c r="FW1" s="140"/>
      <c r="FX1" s="140"/>
      <c r="FY1" s="140"/>
      <c r="FZ1" s="140"/>
      <c r="GA1" s="140"/>
      <c r="GB1" s="140"/>
      <c r="GC1" s="140"/>
      <c r="GD1" s="140"/>
      <c r="GE1" s="140"/>
      <c r="GF1" s="140"/>
      <c r="GG1" s="140"/>
      <c r="GH1" s="140"/>
      <c r="GI1" s="140"/>
      <c r="GJ1" s="140"/>
      <c r="GK1" s="140"/>
      <c r="GL1" s="140"/>
      <c r="GM1" s="140"/>
      <c r="GN1" s="140"/>
      <c r="GO1" s="140"/>
      <c r="GP1" s="140"/>
      <c r="GQ1" s="140"/>
      <c r="GR1" s="140"/>
      <c r="GS1" s="140"/>
      <c r="GT1" s="140"/>
      <c r="GU1" s="140"/>
      <c r="GV1" s="140"/>
      <c r="GW1" s="140"/>
      <c r="GX1" s="140"/>
      <c r="GY1" s="140"/>
      <c r="GZ1" s="140"/>
      <c r="HA1" s="140"/>
      <c r="HB1" s="140"/>
      <c r="HC1" s="140"/>
      <c r="HD1" s="140"/>
      <c r="HE1" s="140"/>
      <c r="HF1" s="140"/>
      <c r="HG1" s="140"/>
      <c r="HH1" s="140"/>
      <c r="HI1" s="140"/>
      <c r="HJ1" s="140"/>
      <c r="HK1" s="140"/>
      <c r="HL1" s="140"/>
      <c r="HM1" s="140"/>
      <c r="HN1" s="140"/>
      <c r="HO1" s="140"/>
      <c r="HP1" s="140"/>
      <c r="HQ1" s="140"/>
      <c r="HR1" s="140"/>
      <c r="HS1" s="140"/>
      <c r="HT1" s="140"/>
      <c r="HU1" s="140"/>
      <c r="HV1" s="140"/>
      <c r="HW1" s="140"/>
      <c r="HX1" s="140"/>
      <c r="HY1" s="140"/>
      <c r="HZ1" s="140"/>
      <c r="IA1" s="140"/>
      <c r="IB1" s="140"/>
      <c r="IC1" s="140"/>
      <c r="ID1" s="140"/>
      <c r="IE1" s="140"/>
      <c r="IF1" s="140"/>
      <c r="IG1" s="140"/>
      <c r="IH1" s="140"/>
      <c r="II1" s="140"/>
      <c r="IJ1" s="140"/>
      <c r="IK1" s="140"/>
      <c r="IL1" s="140"/>
      <c r="IM1" s="140"/>
      <c r="IN1" s="140"/>
      <c r="IO1" s="140"/>
      <c r="IP1" s="140"/>
      <c r="IQ1" s="140"/>
      <c r="IR1" s="140"/>
      <c r="IS1" s="140"/>
      <c r="IT1" s="140"/>
      <c r="IU1" s="140"/>
      <c r="IV1" s="140"/>
      <c r="IW1" s="140"/>
      <c r="IX1" s="140"/>
      <c r="IY1" s="140"/>
      <c r="IZ1" s="140"/>
      <c r="JA1" s="140"/>
      <c r="JB1" s="140"/>
      <c r="JC1" s="140"/>
      <c r="JD1" s="140"/>
      <c r="JE1" s="140"/>
      <c r="JF1" s="140"/>
      <c r="JG1" s="140"/>
      <c r="JH1" s="140"/>
      <c r="JI1" s="140"/>
      <c r="JJ1" s="140"/>
      <c r="JK1" s="140"/>
      <c r="JL1" s="140"/>
      <c r="JM1" s="140"/>
      <c r="JN1" s="140"/>
      <c r="JO1" s="140"/>
      <c r="JP1" s="140"/>
      <c r="JQ1" s="140"/>
      <c r="JR1" s="140"/>
      <c r="JS1" s="140"/>
      <c r="JT1" s="140"/>
      <c r="JU1" s="140"/>
      <c r="JV1" s="140"/>
      <c r="JW1" s="140"/>
      <c r="JX1" s="140"/>
      <c r="JY1" s="140"/>
      <c r="JZ1" s="140"/>
      <c r="KA1" s="140"/>
      <c r="KB1" s="140"/>
      <c r="KC1" s="140"/>
      <c r="KD1" s="140"/>
      <c r="KE1" s="140"/>
      <c r="KF1" s="140"/>
      <c r="KG1" s="140"/>
      <c r="KH1" s="140"/>
      <c r="KI1" s="140"/>
      <c r="KJ1" s="140"/>
      <c r="KK1" s="140"/>
    </row>
    <row r="2" spans="1:297" s="141" customFormat="1" ht="39.75" customHeight="1">
      <c r="A2" s="374"/>
      <c r="B2" s="375"/>
      <c r="C2" s="375"/>
      <c r="D2" s="363"/>
      <c r="E2" s="363"/>
      <c r="F2" s="363"/>
      <c r="G2" s="363"/>
      <c r="H2" s="363"/>
      <c r="I2" s="363"/>
      <c r="J2" s="363"/>
      <c r="K2" s="363"/>
      <c r="L2" s="363"/>
      <c r="M2" s="363"/>
      <c r="N2" s="363"/>
      <c r="O2" s="363"/>
      <c r="P2" s="363"/>
      <c r="Q2" s="363"/>
      <c r="R2" s="363"/>
      <c r="S2" s="363"/>
      <c r="T2" s="363"/>
      <c r="U2" s="363"/>
      <c r="V2" s="363"/>
      <c r="W2" s="363"/>
      <c r="X2" s="363"/>
      <c r="Y2" s="363"/>
      <c r="Z2" s="363"/>
      <c r="AA2" s="363"/>
      <c r="AB2" s="363"/>
      <c r="AC2" s="363"/>
      <c r="AD2" s="363"/>
      <c r="AE2" s="363"/>
      <c r="AF2" s="363"/>
      <c r="AG2" s="363"/>
      <c r="AH2" s="363"/>
      <c r="AI2" s="363"/>
      <c r="AJ2" s="363"/>
      <c r="AK2" s="363"/>
      <c r="AL2" s="364"/>
      <c r="AM2" s="364"/>
      <c r="AN2" s="364"/>
      <c r="AO2" s="140"/>
      <c r="AP2" s="140"/>
      <c r="AQ2" s="140"/>
      <c r="AR2" s="140"/>
      <c r="AS2" s="140"/>
      <c r="AT2" s="140"/>
      <c r="AU2" s="140"/>
      <c r="AV2" s="140"/>
      <c r="AW2" s="140"/>
      <c r="AX2" s="140"/>
      <c r="AY2" s="140"/>
      <c r="AZ2" s="140"/>
      <c r="BA2" s="140"/>
      <c r="BB2" s="140"/>
      <c r="BC2" s="140"/>
      <c r="BD2" s="140"/>
      <c r="BE2" s="140"/>
      <c r="BF2" s="140"/>
      <c r="BG2" s="140"/>
      <c r="BH2" s="140"/>
      <c r="BI2" s="140"/>
      <c r="BJ2" s="140"/>
      <c r="BK2" s="140"/>
      <c r="BL2" s="140"/>
      <c r="BM2" s="140"/>
      <c r="BN2" s="140"/>
      <c r="BO2" s="140"/>
      <c r="BP2" s="140"/>
      <c r="BQ2" s="140"/>
      <c r="BR2" s="140"/>
      <c r="BS2" s="140"/>
      <c r="BT2" s="140"/>
      <c r="BU2" s="140"/>
      <c r="BV2" s="140"/>
      <c r="BW2" s="140"/>
      <c r="BX2" s="140"/>
      <c r="BY2" s="140"/>
      <c r="BZ2" s="140"/>
      <c r="CA2" s="140"/>
      <c r="CB2" s="140"/>
      <c r="CC2" s="140"/>
      <c r="CD2" s="140"/>
      <c r="CE2" s="140"/>
      <c r="CF2" s="140"/>
      <c r="CG2" s="140"/>
      <c r="CH2" s="140"/>
      <c r="CI2" s="140"/>
      <c r="CJ2" s="140"/>
      <c r="CK2" s="140"/>
      <c r="CL2" s="140"/>
      <c r="CM2" s="140"/>
      <c r="CN2" s="140"/>
      <c r="CO2" s="140"/>
      <c r="CP2" s="140"/>
      <c r="CQ2" s="140"/>
      <c r="CR2" s="140"/>
      <c r="CS2" s="140"/>
      <c r="CT2" s="140"/>
      <c r="CU2" s="140"/>
      <c r="CV2" s="140"/>
      <c r="CW2" s="140"/>
      <c r="CX2" s="140"/>
      <c r="CY2" s="140"/>
      <c r="CZ2" s="140"/>
      <c r="DA2" s="140"/>
      <c r="DB2" s="140"/>
      <c r="DC2" s="140"/>
      <c r="DD2" s="140"/>
      <c r="DE2" s="140"/>
      <c r="DF2" s="140"/>
      <c r="DG2" s="140"/>
      <c r="DH2" s="140"/>
      <c r="DI2" s="140"/>
      <c r="DJ2" s="140"/>
      <c r="DK2" s="140"/>
      <c r="DL2" s="140"/>
      <c r="DM2" s="140"/>
      <c r="DN2" s="140"/>
      <c r="DO2" s="140"/>
      <c r="DP2" s="140"/>
      <c r="DQ2" s="140"/>
      <c r="DR2" s="140"/>
      <c r="DS2" s="140"/>
      <c r="DT2" s="140"/>
      <c r="DU2" s="140"/>
      <c r="DV2" s="140"/>
      <c r="DW2" s="140"/>
      <c r="DX2" s="140"/>
      <c r="DY2" s="140"/>
      <c r="DZ2" s="140"/>
      <c r="EA2" s="140"/>
      <c r="EB2" s="140"/>
      <c r="EC2" s="140"/>
      <c r="ED2" s="140"/>
      <c r="EE2" s="140"/>
      <c r="EF2" s="140"/>
      <c r="EG2" s="140"/>
      <c r="EH2" s="140"/>
      <c r="EI2" s="140"/>
      <c r="EJ2" s="140"/>
      <c r="EK2" s="140"/>
      <c r="EL2" s="140"/>
      <c r="EM2" s="140"/>
      <c r="EN2" s="140"/>
      <c r="EO2" s="140"/>
      <c r="EP2" s="140"/>
      <c r="EQ2" s="140"/>
      <c r="ER2" s="140"/>
      <c r="ES2" s="140"/>
      <c r="ET2" s="140"/>
      <c r="EU2" s="140"/>
      <c r="EV2" s="140"/>
      <c r="EW2" s="140"/>
      <c r="EX2" s="140"/>
      <c r="EY2" s="140"/>
      <c r="EZ2" s="140"/>
      <c r="FA2" s="140"/>
      <c r="FB2" s="140"/>
      <c r="FC2" s="140"/>
      <c r="FD2" s="140"/>
      <c r="FE2" s="140"/>
      <c r="FF2" s="140"/>
      <c r="FG2" s="140"/>
      <c r="FH2" s="140"/>
      <c r="FI2" s="140"/>
      <c r="FJ2" s="140"/>
      <c r="FK2" s="140"/>
      <c r="FL2" s="140"/>
      <c r="FM2" s="140"/>
      <c r="FN2" s="140"/>
      <c r="FO2" s="140"/>
      <c r="FP2" s="140"/>
      <c r="FQ2" s="140"/>
      <c r="FR2" s="140"/>
      <c r="FS2" s="140"/>
      <c r="FT2" s="140"/>
      <c r="FU2" s="140"/>
      <c r="FV2" s="140"/>
      <c r="FW2" s="140"/>
      <c r="FX2" s="140"/>
      <c r="FY2" s="140"/>
      <c r="FZ2" s="140"/>
      <c r="GA2" s="140"/>
      <c r="GB2" s="140"/>
      <c r="GC2" s="140"/>
      <c r="GD2" s="140"/>
      <c r="GE2" s="140"/>
      <c r="GF2" s="140"/>
      <c r="GG2" s="140"/>
      <c r="GH2" s="140"/>
      <c r="GI2" s="140"/>
      <c r="GJ2" s="140"/>
      <c r="GK2" s="140"/>
      <c r="GL2" s="140"/>
      <c r="GM2" s="140"/>
      <c r="GN2" s="140"/>
      <c r="GO2" s="140"/>
      <c r="GP2" s="140"/>
      <c r="GQ2" s="140"/>
      <c r="GR2" s="140"/>
      <c r="GS2" s="140"/>
      <c r="GT2" s="140"/>
      <c r="GU2" s="140"/>
      <c r="GV2" s="140"/>
      <c r="GW2" s="140"/>
      <c r="GX2" s="140"/>
      <c r="GY2" s="140"/>
      <c r="GZ2" s="140"/>
      <c r="HA2" s="140"/>
      <c r="HB2" s="140"/>
      <c r="HC2" s="140"/>
      <c r="HD2" s="140"/>
      <c r="HE2" s="140"/>
      <c r="HF2" s="140"/>
      <c r="HG2" s="140"/>
      <c r="HH2" s="140"/>
      <c r="HI2" s="140"/>
      <c r="HJ2" s="140"/>
      <c r="HK2" s="140"/>
      <c r="HL2" s="140"/>
      <c r="HM2" s="140"/>
      <c r="HN2" s="140"/>
      <c r="HO2" s="140"/>
      <c r="HP2" s="140"/>
      <c r="HQ2" s="140"/>
      <c r="HR2" s="140"/>
      <c r="HS2" s="140"/>
      <c r="HT2" s="140"/>
      <c r="HU2" s="140"/>
      <c r="HV2" s="140"/>
      <c r="HW2" s="140"/>
      <c r="HX2" s="140"/>
      <c r="HY2" s="140"/>
      <c r="HZ2" s="140"/>
      <c r="IA2" s="140"/>
      <c r="IB2" s="140"/>
      <c r="IC2" s="140"/>
      <c r="ID2" s="140"/>
      <c r="IE2" s="140"/>
      <c r="IF2" s="140"/>
      <c r="IG2" s="140"/>
      <c r="IH2" s="140"/>
      <c r="II2" s="140"/>
      <c r="IJ2" s="140"/>
      <c r="IK2" s="140"/>
      <c r="IL2" s="140"/>
      <c r="IM2" s="140"/>
      <c r="IN2" s="140"/>
      <c r="IO2" s="140"/>
      <c r="IP2" s="140"/>
      <c r="IQ2" s="140"/>
      <c r="IR2" s="140"/>
      <c r="IS2" s="140"/>
      <c r="IT2" s="140"/>
      <c r="IU2" s="140"/>
      <c r="IV2" s="140"/>
      <c r="IW2" s="140"/>
      <c r="IX2" s="140"/>
      <c r="IY2" s="140"/>
      <c r="IZ2" s="140"/>
      <c r="JA2" s="140"/>
      <c r="JB2" s="140"/>
      <c r="JC2" s="140"/>
      <c r="JD2" s="140"/>
      <c r="JE2" s="140"/>
      <c r="JF2" s="140"/>
      <c r="JG2" s="140"/>
      <c r="JH2" s="140"/>
      <c r="JI2" s="140"/>
      <c r="JJ2" s="140"/>
      <c r="JK2" s="140"/>
      <c r="JL2" s="140"/>
      <c r="JM2" s="140"/>
      <c r="JN2" s="140"/>
      <c r="JO2" s="140"/>
      <c r="JP2" s="140"/>
      <c r="JQ2" s="140"/>
      <c r="JR2" s="140"/>
      <c r="JS2" s="140"/>
      <c r="JT2" s="140"/>
      <c r="JU2" s="140"/>
      <c r="JV2" s="140"/>
      <c r="JW2" s="140"/>
      <c r="JX2" s="140"/>
      <c r="JY2" s="140"/>
      <c r="JZ2" s="140"/>
      <c r="KA2" s="140"/>
      <c r="KB2" s="140"/>
      <c r="KC2" s="140"/>
      <c r="KD2" s="140"/>
      <c r="KE2" s="140"/>
      <c r="KF2" s="140"/>
      <c r="KG2" s="140"/>
      <c r="KH2" s="140"/>
      <c r="KI2" s="140"/>
      <c r="KJ2" s="140"/>
      <c r="KK2" s="140"/>
    </row>
    <row r="3" spans="1:297" s="141" customFormat="1" ht="16.5">
      <c r="A3" s="2"/>
      <c r="B3" s="2"/>
      <c r="C3" s="3"/>
      <c r="D3" s="363"/>
      <c r="E3" s="363"/>
      <c r="F3" s="363"/>
      <c r="G3" s="363"/>
      <c r="H3" s="363"/>
      <c r="I3" s="363"/>
      <c r="J3" s="363"/>
      <c r="K3" s="363"/>
      <c r="L3" s="363"/>
      <c r="M3" s="363"/>
      <c r="N3" s="363"/>
      <c r="O3" s="363"/>
      <c r="P3" s="363"/>
      <c r="Q3" s="363"/>
      <c r="R3" s="363"/>
      <c r="S3" s="363"/>
      <c r="T3" s="363"/>
      <c r="U3" s="363"/>
      <c r="V3" s="363"/>
      <c r="W3" s="363"/>
      <c r="X3" s="363"/>
      <c r="Y3" s="363"/>
      <c r="Z3" s="363"/>
      <c r="AA3" s="363"/>
      <c r="AB3" s="363"/>
      <c r="AC3" s="363"/>
      <c r="AD3" s="363"/>
      <c r="AE3" s="363"/>
      <c r="AF3" s="363"/>
      <c r="AG3" s="363"/>
      <c r="AH3" s="363"/>
      <c r="AI3" s="363"/>
      <c r="AJ3" s="363"/>
      <c r="AK3" s="363"/>
      <c r="AL3" s="364"/>
      <c r="AM3" s="364"/>
      <c r="AN3" s="364"/>
      <c r="AO3" s="140"/>
      <c r="AP3" s="140"/>
      <c r="AQ3" s="140"/>
      <c r="AR3" s="140"/>
      <c r="AS3" s="140"/>
      <c r="AT3" s="140"/>
      <c r="AU3" s="140"/>
      <c r="AV3" s="140"/>
      <c r="AW3" s="140"/>
      <c r="AX3" s="140"/>
      <c r="AY3" s="140"/>
      <c r="AZ3" s="140"/>
      <c r="BA3" s="140"/>
      <c r="BB3" s="140"/>
      <c r="BC3" s="140"/>
      <c r="BD3" s="140"/>
      <c r="BE3" s="140"/>
      <c r="BF3" s="140"/>
      <c r="BG3" s="140"/>
      <c r="BH3" s="140"/>
      <c r="BI3" s="140"/>
      <c r="BJ3" s="140"/>
      <c r="BK3" s="140"/>
      <c r="BL3" s="140"/>
      <c r="BM3" s="140"/>
      <c r="BN3" s="140"/>
      <c r="BO3" s="140"/>
      <c r="BP3" s="140"/>
      <c r="BQ3" s="140"/>
      <c r="BR3" s="140"/>
      <c r="BS3" s="140"/>
      <c r="BT3" s="140"/>
      <c r="BU3" s="140"/>
      <c r="BV3" s="140"/>
      <c r="BW3" s="140"/>
      <c r="BX3" s="140"/>
      <c r="BY3" s="140"/>
      <c r="BZ3" s="140"/>
      <c r="CA3" s="140"/>
      <c r="CB3" s="140"/>
      <c r="CC3" s="140"/>
      <c r="CD3" s="140"/>
      <c r="CE3" s="140"/>
      <c r="CF3" s="140"/>
      <c r="CG3" s="140"/>
      <c r="CH3" s="140"/>
      <c r="CI3" s="140"/>
      <c r="CJ3" s="140"/>
      <c r="CK3" s="140"/>
      <c r="CL3" s="140"/>
      <c r="CM3" s="140"/>
      <c r="CN3" s="140"/>
      <c r="CO3" s="140"/>
      <c r="CP3" s="140"/>
      <c r="CQ3" s="140"/>
      <c r="CR3" s="140"/>
      <c r="CS3" s="140"/>
      <c r="CT3" s="140"/>
      <c r="CU3" s="140"/>
      <c r="CV3" s="140"/>
      <c r="CW3" s="140"/>
      <c r="CX3" s="140"/>
      <c r="CY3" s="140"/>
      <c r="CZ3" s="140"/>
      <c r="DA3" s="140"/>
      <c r="DB3" s="140"/>
      <c r="DC3" s="140"/>
      <c r="DD3" s="140"/>
      <c r="DE3" s="140"/>
      <c r="DF3" s="140"/>
      <c r="DG3" s="140"/>
      <c r="DH3" s="140"/>
      <c r="DI3" s="140"/>
      <c r="DJ3" s="140"/>
      <c r="DK3" s="140"/>
      <c r="DL3" s="140"/>
      <c r="DM3" s="140"/>
      <c r="DN3" s="140"/>
      <c r="DO3" s="140"/>
      <c r="DP3" s="140"/>
      <c r="DQ3" s="140"/>
      <c r="DR3" s="140"/>
      <c r="DS3" s="140"/>
      <c r="DT3" s="140"/>
      <c r="DU3" s="140"/>
      <c r="DV3" s="140"/>
      <c r="DW3" s="140"/>
      <c r="DX3" s="140"/>
      <c r="DY3" s="140"/>
      <c r="DZ3" s="140"/>
      <c r="EA3" s="140"/>
      <c r="EB3" s="140"/>
      <c r="EC3" s="140"/>
      <c r="ED3" s="140"/>
      <c r="EE3" s="140"/>
      <c r="EF3" s="140"/>
      <c r="EG3" s="140"/>
      <c r="EH3" s="140"/>
      <c r="EI3" s="140"/>
      <c r="EJ3" s="140"/>
      <c r="EK3" s="140"/>
      <c r="EL3" s="140"/>
      <c r="EM3" s="140"/>
      <c r="EN3" s="140"/>
      <c r="EO3" s="140"/>
      <c r="EP3" s="140"/>
      <c r="EQ3" s="140"/>
      <c r="ER3" s="140"/>
      <c r="ES3" s="140"/>
      <c r="ET3" s="140"/>
      <c r="EU3" s="140"/>
      <c r="EV3" s="140"/>
      <c r="EW3" s="140"/>
      <c r="EX3" s="140"/>
      <c r="EY3" s="140"/>
      <c r="EZ3" s="140"/>
      <c r="FA3" s="140"/>
      <c r="FB3" s="140"/>
      <c r="FC3" s="140"/>
      <c r="FD3" s="140"/>
      <c r="FE3" s="140"/>
      <c r="FF3" s="140"/>
      <c r="FG3" s="140"/>
      <c r="FH3" s="140"/>
      <c r="FI3" s="140"/>
      <c r="FJ3" s="140"/>
      <c r="FK3" s="140"/>
      <c r="FL3" s="140"/>
      <c r="FM3" s="140"/>
      <c r="FN3" s="140"/>
      <c r="FO3" s="140"/>
      <c r="FP3" s="140"/>
      <c r="FQ3" s="140"/>
      <c r="FR3" s="140"/>
      <c r="FS3" s="140"/>
      <c r="FT3" s="140"/>
      <c r="FU3" s="140"/>
      <c r="FV3" s="140"/>
      <c r="FW3" s="140"/>
      <c r="FX3" s="140"/>
      <c r="FY3" s="140"/>
      <c r="FZ3" s="140"/>
      <c r="GA3" s="140"/>
      <c r="GB3" s="140"/>
      <c r="GC3" s="140"/>
      <c r="GD3" s="140"/>
      <c r="GE3" s="140"/>
      <c r="GF3" s="140"/>
      <c r="GG3" s="140"/>
      <c r="GH3" s="140"/>
      <c r="GI3" s="140"/>
      <c r="GJ3" s="140"/>
      <c r="GK3" s="140"/>
      <c r="GL3" s="140"/>
      <c r="GM3" s="140"/>
      <c r="GN3" s="140"/>
      <c r="GO3" s="140"/>
      <c r="GP3" s="140"/>
      <c r="GQ3" s="140"/>
      <c r="GR3" s="140"/>
      <c r="GS3" s="140"/>
      <c r="GT3" s="140"/>
      <c r="GU3" s="140"/>
      <c r="GV3" s="140"/>
      <c r="GW3" s="140"/>
      <c r="GX3" s="140"/>
      <c r="GY3" s="140"/>
      <c r="GZ3" s="140"/>
      <c r="HA3" s="140"/>
      <c r="HB3" s="140"/>
      <c r="HC3" s="140"/>
      <c r="HD3" s="140"/>
      <c r="HE3" s="140"/>
      <c r="HF3" s="140"/>
      <c r="HG3" s="140"/>
      <c r="HH3" s="140"/>
      <c r="HI3" s="140"/>
      <c r="HJ3" s="140"/>
      <c r="HK3" s="140"/>
      <c r="HL3" s="140"/>
      <c r="HM3" s="140"/>
      <c r="HN3" s="140"/>
      <c r="HO3" s="140"/>
      <c r="HP3" s="140"/>
      <c r="HQ3" s="140"/>
      <c r="HR3" s="140"/>
      <c r="HS3" s="140"/>
      <c r="HT3" s="140"/>
      <c r="HU3" s="140"/>
      <c r="HV3" s="140"/>
      <c r="HW3" s="140"/>
      <c r="HX3" s="140"/>
      <c r="HY3" s="140"/>
      <c r="HZ3" s="140"/>
      <c r="IA3" s="140"/>
      <c r="IB3" s="140"/>
      <c r="IC3" s="140"/>
      <c r="ID3" s="140"/>
      <c r="IE3" s="140"/>
      <c r="IF3" s="140"/>
      <c r="IG3" s="140"/>
      <c r="IH3" s="140"/>
      <c r="II3" s="140"/>
      <c r="IJ3" s="140"/>
      <c r="IK3" s="140"/>
      <c r="IL3" s="140"/>
      <c r="IM3" s="140"/>
      <c r="IN3" s="140"/>
      <c r="IO3" s="140"/>
      <c r="IP3" s="140"/>
      <c r="IQ3" s="140"/>
      <c r="IR3" s="140"/>
      <c r="IS3" s="140"/>
      <c r="IT3" s="140"/>
      <c r="IU3" s="140"/>
      <c r="IV3" s="140"/>
      <c r="IW3" s="140"/>
      <c r="IX3" s="140"/>
      <c r="IY3" s="140"/>
      <c r="IZ3" s="140"/>
      <c r="JA3" s="140"/>
      <c r="JB3" s="140"/>
      <c r="JC3" s="140"/>
      <c r="JD3" s="140"/>
      <c r="JE3" s="140"/>
      <c r="JF3" s="140"/>
      <c r="JG3" s="140"/>
      <c r="JH3" s="140"/>
      <c r="JI3" s="140"/>
      <c r="JJ3" s="140"/>
      <c r="JK3" s="140"/>
      <c r="JL3" s="140"/>
      <c r="JM3" s="140"/>
      <c r="JN3" s="140"/>
      <c r="JO3" s="140"/>
      <c r="JP3" s="140"/>
      <c r="JQ3" s="140"/>
      <c r="JR3" s="140"/>
      <c r="JS3" s="140"/>
      <c r="JT3" s="140"/>
      <c r="JU3" s="140"/>
      <c r="JV3" s="140"/>
      <c r="JW3" s="140"/>
      <c r="JX3" s="140"/>
      <c r="JY3" s="140"/>
      <c r="JZ3" s="140"/>
      <c r="KA3" s="140"/>
      <c r="KB3" s="140"/>
      <c r="KC3" s="140"/>
      <c r="KD3" s="140"/>
      <c r="KE3" s="140"/>
      <c r="KF3" s="140"/>
      <c r="KG3" s="140"/>
      <c r="KH3" s="140"/>
      <c r="KI3" s="140"/>
      <c r="KJ3" s="140"/>
      <c r="KK3" s="140"/>
    </row>
    <row r="4" spans="1:297" s="141" customFormat="1" ht="26.25" customHeight="1">
      <c r="A4" s="365" t="s">
        <v>225</v>
      </c>
      <c r="B4" s="366"/>
      <c r="C4" s="367"/>
      <c r="D4" s="368" t="s">
        <v>6</v>
      </c>
      <c r="E4" s="369"/>
      <c r="F4" s="369"/>
      <c r="G4" s="369"/>
      <c r="H4" s="369"/>
      <c r="I4" s="369"/>
      <c r="J4" s="369"/>
      <c r="K4" s="369"/>
      <c r="L4" s="369"/>
      <c r="M4" s="369"/>
      <c r="N4" s="370"/>
      <c r="O4" s="371"/>
      <c r="P4" s="371"/>
      <c r="Q4" s="371"/>
      <c r="R4" s="1"/>
      <c r="S4" s="1"/>
      <c r="T4" s="1"/>
      <c r="U4" s="1"/>
      <c r="V4" s="1"/>
      <c r="W4" s="1"/>
      <c r="X4" s="1"/>
      <c r="Y4" s="1"/>
      <c r="Z4" s="1"/>
      <c r="AA4" s="1"/>
      <c r="AB4" s="1"/>
      <c r="AC4" s="1"/>
      <c r="AD4" s="1"/>
      <c r="AE4" s="1"/>
      <c r="AF4" s="1"/>
      <c r="AG4" s="1"/>
      <c r="AH4" s="1"/>
      <c r="AI4" s="1"/>
      <c r="AJ4" s="1"/>
      <c r="AK4" s="1"/>
      <c r="AL4" s="1"/>
      <c r="AM4" s="1"/>
      <c r="AN4" s="1"/>
      <c r="AO4" s="140"/>
      <c r="AP4" s="140"/>
      <c r="AQ4" s="140"/>
      <c r="AR4" s="140"/>
      <c r="AS4" s="140"/>
      <c r="AT4" s="140"/>
      <c r="AU4" s="140"/>
      <c r="AV4" s="140"/>
      <c r="AW4" s="140"/>
      <c r="AX4" s="140"/>
      <c r="AY4" s="140"/>
      <c r="AZ4" s="140"/>
      <c r="BA4" s="140"/>
      <c r="BB4" s="140"/>
      <c r="BC4" s="140"/>
      <c r="BD4" s="140"/>
      <c r="BE4" s="140"/>
      <c r="BF4" s="140"/>
      <c r="BG4" s="140"/>
      <c r="BH4" s="140"/>
      <c r="BI4" s="140"/>
      <c r="BJ4" s="140"/>
      <c r="BK4" s="140"/>
      <c r="BL4" s="140"/>
      <c r="BM4" s="140"/>
      <c r="BN4" s="140"/>
      <c r="BO4" s="140"/>
      <c r="BP4" s="140"/>
      <c r="BQ4" s="140"/>
      <c r="BR4" s="140"/>
      <c r="BS4" s="140"/>
      <c r="BT4" s="140"/>
      <c r="BU4" s="140"/>
      <c r="BV4" s="140"/>
      <c r="BW4" s="140"/>
      <c r="BX4" s="140"/>
      <c r="BY4" s="140"/>
      <c r="BZ4" s="140"/>
      <c r="CA4" s="140"/>
      <c r="CB4" s="140"/>
      <c r="CC4" s="140"/>
      <c r="CD4" s="140"/>
      <c r="CE4" s="140"/>
      <c r="CF4" s="140"/>
      <c r="CG4" s="140"/>
      <c r="CH4" s="140"/>
      <c r="CI4" s="140"/>
      <c r="CJ4" s="140"/>
      <c r="CK4" s="140"/>
      <c r="CL4" s="140"/>
      <c r="CM4" s="140"/>
      <c r="CN4" s="140"/>
      <c r="CO4" s="140"/>
      <c r="CP4" s="140"/>
      <c r="CQ4" s="140"/>
      <c r="CR4" s="140"/>
      <c r="CS4" s="140"/>
      <c r="CT4" s="140"/>
      <c r="CU4" s="140"/>
      <c r="CV4" s="140"/>
      <c r="CW4" s="140"/>
      <c r="CX4" s="140"/>
      <c r="CY4" s="140"/>
      <c r="CZ4" s="140"/>
      <c r="DA4" s="140"/>
      <c r="DB4" s="140"/>
      <c r="DC4" s="140"/>
      <c r="DD4" s="140"/>
      <c r="DE4" s="140"/>
      <c r="DF4" s="140"/>
      <c r="DG4" s="140"/>
      <c r="DH4" s="140"/>
      <c r="DI4" s="140"/>
      <c r="DJ4" s="140"/>
      <c r="DK4" s="140"/>
      <c r="DL4" s="140"/>
      <c r="DM4" s="140"/>
      <c r="DN4" s="140"/>
      <c r="DO4" s="140"/>
      <c r="DP4" s="140"/>
      <c r="DQ4" s="140"/>
      <c r="DR4" s="140"/>
      <c r="DS4" s="140"/>
      <c r="DT4" s="140"/>
      <c r="DU4" s="140"/>
      <c r="DV4" s="140"/>
      <c r="DW4" s="140"/>
      <c r="DX4" s="140"/>
      <c r="DY4" s="140"/>
      <c r="DZ4" s="140"/>
      <c r="EA4" s="140"/>
      <c r="EB4" s="140"/>
      <c r="EC4" s="140"/>
      <c r="ED4" s="140"/>
      <c r="EE4" s="140"/>
      <c r="EF4" s="140"/>
      <c r="EG4" s="140"/>
      <c r="EH4" s="140"/>
      <c r="EI4" s="140"/>
      <c r="EJ4" s="140"/>
      <c r="EK4" s="140"/>
      <c r="EL4" s="140"/>
      <c r="EM4" s="140"/>
      <c r="EN4" s="140"/>
      <c r="EO4" s="140"/>
      <c r="EP4" s="140"/>
      <c r="EQ4" s="140"/>
      <c r="ER4" s="140"/>
      <c r="ES4" s="140"/>
      <c r="ET4" s="140"/>
      <c r="EU4" s="140"/>
      <c r="EV4" s="140"/>
      <c r="EW4" s="140"/>
      <c r="EX4" s="140"/>
      <c r="EY4" s="140"/>
      <c r="EZ4" s="140"/>
      <c r="FA4" s="140"/>
      <c r="FB4" s="140"/>
      <c r="FC4" s="140"/>
      <c r="FD4" s="140"/>
      <c r="FE4" s="140"/>
      <c r="FF4" s="140"/>
      <c r="FG4" s="140"/>
      <c r="FH4" s="140"/>
      <c r="FI4" s="140"/>
      <c r="FJ4" s="140"/>
      <c r="FK4" s="140"/>
      <c r="FL4" s="140"/>
      <c r="FM4" s="140"/>
      <c r="FN4" s="140"/>
      <c r="FO4" s="140"/>
      <c r="FP4" s="140"/>
      <c r="FQ4" s="140"/>
      <c r="FR4" s="140"/>
      <c r="FS4" s="140"/>
      <c r="FT4" s="140"/>
      <c r="FU4" s="140"/>
      <c r="FV4" s="140"/>
      <c r="FW4" s="140"/>
      <c r="FX4" s="140"/>
      <c r="FY4" s="140"/>
      <c r="FZ4" s="140"/>
      <c r="GA4" s="140"/>
      <c r="GB4" s="140"/>
      <c r="GC4" s="140"/>
      <c r="GD4" s="140"/>
      <c r="GE4" s="140"/>
      <c r="GF4" s="140"/>
      <c r="GG4" s="140"/>
      <c r="GH4" s="140"/>
      <c r="GI4" s="140"/>
      <c r="GJ4" s="140"/>
      <c r="GK4" s="140"/>
      <c r="GL4" s="140"/>
      <c r="GM4" s="140"/>
      <c r="GN4" s="140"/>
      <c r="GO4" s="140"/>
      <c r="GP4" s="140"/>
      <c r="GQ4" s="140"/>
      <c r="GR4" s="140"/>
      <c r="GS4" s="140"/>
      <c r="GT4" s="140"/>
      <c r="GU4" s="140"/>
      <c r="GV4" s="140"/>
      <c r="GW4" s="140"/>
      <c r="GX4" s="140"/>
      <c r="GY4" s="140"/>
      <c r="GZ4" s="140"/>
      <c r="HA4" s="140"/>
      <c r="HB4" s="140"/>
      <c r="HC4" s="140"/>
      <c r="HD4" s="140"/>
      <c r="HE4" s="140"/>
      <c r="HF4" s="140"/>
      <c r="HG4" s="140"/>
      <c r="HH4" s="140"/>
      <c r="HI4" s="140"/>
      <c r="HJ4" s="140"/>
      <c r="HK4" s="140"/>
      <c r="HL4" s="140"/>
      <c r="HM4" s="140"/>
      <c r="HN4" s="140"/>
      <c r="HO4" s="140"/>
      <c r="HP4" s="140"/>
      <c r="HQ4" s="140"/>
      <c r="HR4" s="140"/>
      <c r="HS4" s="140"/>
      <c r="HT4" s="140"/>
      <c r="HU4" s="140"/>
      <c r="HV4" s="140"/>
      <c r="HW4" s="140"/>
      <c r="HX4" s="140"/>
      <c r="HY4" s="140"/>
      <c r="HZ4" s="140"/>
      <c r="IA4" s="140"/>
      <c r="IB4" s="140"/>
      <c r="IC4" s="140"/>
      <c r="ID4" s="140"/>
      <c r="IE4" s="140"/>
      <c r="IF4" s="140"/>
      <c r="IG4" s="140"/>
      <c r="IH4" s="140"/>
      <c r="II4" s="140"/>
      <c r="IJ4" s="140"/>
      <c r="IK4" s="140"/>
      <c r="IL4" s="140"/>
      <c r="IM4" s="140"/>
      <c r="IN4" s="140"/>
      <c r="IO4" s="140"/>
      <c r="IP4" s="140"/>
      <c r="IQ4" s="140"/>
      <c r="IR4" s="140"/>
      <c r="IS4" s="140"/>
      <c r="IT4" s="140"/>
      <c r="IU4" s="140"/>
      <c r="IV4" s="140"/>
      <c r="IW4" s="140"/>
      <c r="IX4" s="140"/>
      <c r="IY4" s="140"/>
      <c r="IZ4" s="140"/>
      <c r="JA4" s="140"/>
      <c r="JB4" s="140"/>
      <c r="JC4" s="140"/>
      <c r="JD4" s="140"/>
      <c r="JE4" s="140"/>
      <c r="JF4" s="140"/>
      <c r="JG4" s="140"/>
      <c r="JH4" s="140"/>
      <c r="JI4" s="140"/>
      <c r="JJ4" s="140"/>
      <c r="JK4" s="140"/>
      <c r="JL4" s="140"/>
      <c r="JM4" s="140"/>
      <c r="JN4" s="140"/>
      <c r="JO4" s="140"/>
      <c r="JP4" s="140"/>
      <c r="JQ4" s="140"/>
      <c r="JR4" s="140"/>
      <c r="JS4" s="140"/>
      <c r="JT4" s="140"/>
      <c r="JU4" s="140"/>
      <c r="JV4" s="140"/>
      <c r="JW4" s="140"/>
      <c r="JX4" s="140"/>
      <c r="JY4" s="140"/>
      <c r="JZ4" s="140"/>
      <c r="KA4" s="140"/>
      <c r="KB4" s="140"/>
      <c r="KC4" s="140"/>
      <c r="KD4" s="140"/>
      <c r="KE4" s="140"/>
      <c r="KF4" s="140"/>
      <c r="KG4" s="140"/>
      <c r="KH4" s="140"/>
      <c r="KI4" s="140"/>
      <c r="KJ4" s="140"/>
      <c r="KK4" s="140"/>
    </row>
    <row r="5" spans="1:297" s="141" customFormat="1" ht="149.25" customHeight="1">
      <c r="A5" s="365" t="s">
        <v>226</v>
      </c>
      <c r="B5" s="366"/>
      <c r="C5" s="367"/>
      <c r="D5" s="376" t="s">
        <v>227</v>
      </c>
      <c r="E5" s="377"/>
      <c r="F5" s="377"/>
      <c r="G5" s="377"/>
      <c r="H5" s="377"/>
      <c r="I5" s="377"/>
      <c r="J5" s="377"/>
      <c r="K5" s="377"/>
      <c r="L5" s="377"/>
      <c r="M5" s="377"/>
      <c r="N5" s="378"/>
      <c r="O5" s="1"/>
      <c r="P5" s="1"/>
      <c r="Q5" s="1"/>
      <c r="R5" s="1"/>
      <c r="S5" s="1"/>
      <c r="T5" s="1"/>
      <c r="U5" s="1"/>
      <c r="V5" s="1"/>
      <c r="W5" s="1"/>
      <c r="X5" s="1"/>
      <c r="Y5" s="1"/>
      <c r="Z5" s="1"/>
      <c r="AA5" s="1"/>
      <c r="AB5" s="1"/>
      <c r="AC5" s="1"/>
      <c r="AD5" s="1"/>
      <c r="AE5" s="1"/>
      <c r="AF5" s="1"/>
      <c r="AG5" s="1"/>
      <c r="AH5" s="1"/>
      <c r="AI5" s="1"/>
      <c r="AJ5" s="1"/>
      <c r="AK5" s="1"/>
      <c r="AL5" s="1"/>
      <c r="AM5" s="1"/>
      <c r="AN5" s="1"/>
      <c r="AO5" s="140"/>
      <c r="AP5" s="140"/>
      <c r="AQ5" s="140"/>
      <c r="AR5" s="140"/>
      <c r="AS5" s="140"/>
      <c r="AT5" s="140"/>
      <c r="AU5" s="140"/>
      <c r="AV5" s="140"/>
      <c r="AW5" s="140"/>
      <c r="AX5" s="140"/>
      <c r="AY5" s="140"/>
      <c r="AZ5" s="140"/>
      <c r="BA5" s="140"/>
      <c r="BB5" s="140"/>
      <c r="BC5" s="140"/>
      <c r="BD5" s="140"/>
      <c r="BE5" s="140"/>
      <c r="BF5" s="140"/>
      <c r="BG5" s="140"/>
      <c r="BH5" s="140"/>
      <c r="BI5" s="140"/>
      <c r="BJ5" s="140"/>
      <c r="BK5" s="140"/>
      <c r="BL5" s="140"/>
      <c r="BM5" s="140"/>
      <c r="BN5" s="140"/>
      <c r="BO5" s="140"/>
      <c r="BP5" s="140"/>
      <c r="BQ5" s="140"/>
      <c r="BR5" s="140"/>
      <c r="BS5" s="140"/>
      <c r="BT5" s="140"/>
      <c r="BU5" s="140"/>
      <c r="BV5" s="140"/>
      <c r="BW5" s="140"/>
      <c r="BX5" s="140"/>
      <c r="BY5" s="140"/>
      <c r="BZ5" s="140"/>
      <c r="CA5" s="140"/>
      <c r="CB5" s="140"/>
      <c r="CC5" s="140"/>
      <c r="CD5" s="140"/>
      <c r="CE5" s="140"/>
      <c r="CF5" s="140"/>
      <c r="CG5" s="140"/>
      <c r="CH5" s="140"/>
      <c r="CI5" s="140"/>
      <c r="CJ5" s="140"/>
      <c r="CK5" s="140"/>
      <c r="CL5" s="140"/>
      <c r="CM5" s="140"/>
      <c r="CN5" s="140"/>
      <c r="CO5" s="140"/>
      <c r="CP5" s="140"/>
      <c r="CQ5" s="140"/>
      <c r="CR5" s="140"/>
      <c r="CS5" s="140"/>
      <c r="CT5" s="140"/>
      <c r="CU5" s="140"/>
      <c r="CV5" s="140"/>
      <c r="CW5" s="140"/>
      <c r="CX5" s="140"/>
      <c r="CY5" s="140"/>
      <c r="CZ5" s="140"/>
      <c r="DA5" s="140"/>
      <c r="DB5" s="140"/>
      <c r="DC5" s="140"/>
      <c r="DD5" s="140"/>
      <c r="DE5" s="140"/>
      <c r="DF5" s="140"/>
      <c r="DG5" s="140"/>
      <c r="DH5" s="140"/>
      <c r="DI5" s="140"/>
      <c r="DJ5" s="140"/>
      <c r="DK5" s="140"/>
      <c r="DL5" s="140"/>
      <c r="DM5" s="140"/>
      <c r="DN5" s="140"/>
      <c r="DO5" s="140"/>
      <c r="DP5" s="140"/>
      <c r="DQ5" s="140"/>
      <c r="DR5" s="140"/>
      <c r="DS5" s="140"/>
      <c r="DT5" s="140"/>
      <c r="DU5" s="140"/>
      <c r="DV5" s="140"/>
      <c r="DW5" s="140"/>
      <c r="DX5" s="140"/>
      <c r="DY5" s="140"/>
      <c r="DZ5" s="140"/>
      <c r="EA5" s="140"/>
      <c r="EB5" s="140"/>
      <c r="EC5" s="140"/>
      <c r="ED5" s="140"/>
      <c r="EE5" s="140"/>
      <c r="EF5" s="140"/>
      <c r="EG5" s="140"/>
      <c r="EH5" s="140"/>
      <c r="EI5" s="140"/>
      <c r="EJ5" s="140"/>
      <c r="EK5" s="140"/>
      <c r="EL5" s="140"/>
      <c r="EM5" s="140"/>
      <c r="EN5" s="140"/>
      <c r="EO5" s="140"/>
      <c r="EP5" s="140"/>
      <c r="EQ5" s="140"/>
      <c r="ER5" s="140"/>
      <c r="ES5" s="140"/>
      <c r="ET5" s="140"/>
      <c r="EU5" s="140"/>
      <c r="EV5" s="140"/>
      <c r="EW5" s="140"/>
      <c r="EX5" s="140"/>
      <c r="EY5" s="140"/>
      <c r="EZ5" s="140"/>
      <c r="FA5" s="140"/>
      <c r="FB5" s="140"/>
      <c r="FC5" s="140"/>
      <c r="FD5" s="140"/>
      <c r="FE5" s="140"/>
      <c r="FF5" s="140"/>
      <c r="FG5" s="140"/>
      <c r="FH5" s="140"/>
      <c r="FI5" s="140"/>
      <c r="FJ5" s="140"/>
      <c r="FK5" s="140"/>
      <c r="FL5" s="140"/>
      <c r="FM5" s="140"/>
      <c r="FN5" s="140"/>
      <c r="FO5" s="140"/>
      <c r="FP5" s="140"/>
      <c r="FQ5" s="140"/>
      <c r="FR5" s="140"/>
      <c r="FS5" s="140"/>
      <c r="FT5" s="140"/>
      <c r="FU5" s="140"/>
      <c r="FV5" s="140"/>
      <c r="FW5" s="140"/>
      <c r="FX5" s="140"/>
      <c r="FY5" s="140"/>
      <c r="FZ5" s="140"/>
      <c r="GA5" s="140"/>
      <c r="GB5" s="140"/>
      <c r="GC5" s="140"/>
      <c r="GD5" s="140"/>
      <c r="GE5" s="140"/>
      <c r="GF5" s="140"/>
      <c r="GG5" s="140"/>
      <c r="GH5" s="140"/>
      <c r="GI5" s="140"/>
      <c r="GJ5" s="140"/>
      <c r="GK5" s="140"/>
      <c r="GL5" s="140"/>
      <c r="GM5" s="140"/>
      <c r="GN5" s="140"/>
      <c r="GO5" s="140"/>
      <c r="GP5" s="140"/>
      <c r="GQ5" s="140"/>
      <c r="GR5" s="140"/>
      <c r="GS5" s="140"/>
      <c r="GT5" s="140"/>
      <c r="GU5" s="140"/>
      <c r="GV5" s="140"/>
      <c r="GW5" s="140"/>
      <c r="GX5" s="140"/>
      <c r="GY5" s="140"/>
      <c r="GZ5" s="140"/>
      <c r="HA5" s="140"/>
      <c r="HB5" s="140"/>
      <c r="HC5" s="140"/>
      <c r="HD5" s="140"/>
      <c r="HE5" s="140"/>
      <c r="HF5" s="140"/>
      <c r="HG5" s="140"/>
      <c r="HH5" s="140"/>
      <c r="HI5" s="140"/>
      <c r="HJ5" s="140"/>
      <c r="HK5" s="140"/>
      <c r="HL5" s="140"/>
      <c r="HM5" s="140"/>
      <c r="HN5" s="140"/>
      <c r="HO5" s="140"/>
      <c r="HP5" s="140"/>
      <c r="HQ5" s="140"/>
      <c r="HR5" s="140"/>
      <c r="HS5" s="140"/>
      <c r="HT5" s="140"/>
      <c r="HU5" s="140"/>
      <c r="HV5" s="140"/>
      <c r="HW5" s="140"/>
      <c r="HX5" s="140"/>
      <c r="HY5" s="140"/>
      <c r="HZ5" s="140"/>
      <c r="IA5" s="140"/>
      <c r="IB5" s="140"/>
      <c r="IC5" s="140"/>
      <c r="ID5" s="140"/>
      <c r="IE5" s="140"/>
      <c r="IF5" s="140"/>
      <c r="IG5" s="140"/>
      <c r="IH5" s="140"/>
      <c r="II5" s="140"/>
      <c r="IJ5" s="140"/>
      <c r="IK5" s="140"/>
      <c r="IL5" s="140"/>
      <c r="IM5" s="140"/>
      <c r="IN5" s="140"/>
      <c r="IO5" s="140"/>
      <c r="IP5" s="140"/>
      <c r="IQ5" s="140"/>
      <c r="IR5" s="140"/>
      <c r="IS5" s="140"/>
      <c r="IT5" s="140"/>
      <c r="IU5" s="140"/>
      <c r="IV5" s="140"/>
      <c r="IW5" s="140"/>
      <c r="IX5" s="140"/>
      <c r="IY5" s="140"/>
      <c r="IZ5" s="140"/>
      <c r="JA5" s="140"/>
      <c r="JB5" s="140"/>
      <c r="JC5" s="140"/>
      <c r="JD5" s="140"/>
      <c r="JE5" s="140"/>
      <c r="JF5" s="140"/>
      <c r="JG5" s="140"/>
      <c r="JH5" s="140"/>
      <c r="JI5" s="140"/>
      <c r="JJ5" s="140"/>
      <c r="JK5" s="140"/>
      <c r="JL5" s="140"/>
      <c r="JM5" s="140"/>
      <c r="JN5" s="140"/>
      <c r="JO5" s="140"/>
      <c r="JP5" s="140"/>
      <c r="JQ5" s="140"/>
      <c r="JR5" s="140"/>
      <c r="JS5" s="140"/>
      <c r="JT5" s="140"/>
      <c r="JU5" s="140"/>
      <c r="JV5" s="140"/>
      <c r="JW5" s="140"/>
      <c r="JX5" s="140"/>
      <c r="JY5" s="140"/>
      <c r="JZ5" s="140"/>
      <c r="KA5" s="140"/>
      <c r="KB5" s="140"/>
      <c r="KC5" s="140"/>
      <c r="KD5" s="140"/>
      <c r="KE5" s="140"/>
      <c r="KF5" s="140"/>
      <c r="KG5" s="140"/>
      <c r="KH5" s="140"/>
      <c r="KI5" s="140"/>
      <c r="KJ5" s="140"/>
      <c r="KK5" s="140"/>
    </row>
    <row r="6" spans="1:297" s="141" customFormat="1" ht="49.5" customHeight="1">
      <c r="A6" s="365" t="s">
        <v>228</v>
      </c>
      <c r="B6" s="366"/>
      <c r="C6" s="367"/>
      <c r="D6" s="376" t="s">
        <v>229</v>
      </c>
      <c r="E6" s="377"/>
      <c r="F6" s="377"/>
      <c r="G6" s="377"/>
      <c r="H6" s="377"/>
      <c r="I6" s="377"/>
      <c r="J6" s="377"/>
      <c r="K6" s="377"/>
      <c r="L6" s="377"/>
      <c r="M6" s="377"/>
      <c r="N6" s="378"/>
      <c r="O6" s="1"/>
      <c r="P6" s="1"/>
      <c r="Q6" s="1"/>
      <c r="R6" s="1"/>
      <c r="S6" s="1"/>
      <c r="T6" s="1"/>
      <c r="U6" s="1"/>
      <c r="V6" s="1"/>
      <c r="W6" s="1"/>
      <c r="X6" s="1"/>
      <c r="Y6" s="1"/>
      <c r="Z6" s="1"/>
      <c r="AA6" s="1"/>
      <c r="AB6" s="1"/>
      <c r="AC6" s="1"/>
      <c r="AD6" s="1"/>
      <c r="AE6" s="1"/>
      <c r="AF6" s="1"/>
      <c r="AG6" s="1"/>
      <c r="AH6" s="1"/>
      <c r="AI6" s="1"/>
      <c r="AJ6" s="1"/>
      <c r="AK6" s="1"/>
      <c r="AL6" s="1"/>
      <c r="AM6" s="1"/>
      <c r="AN6" s="1"/>
      <c r="AO6" s="140"/>
      <c r="AP6" s="140"/>
      <c r="AQ6" s="140"/>
      <c r="AR6" s="140"/>
      <c r="AS6" s="140"/>
      <c r="AT6" s="140"/>
      <c r="AU6" s="140"/>
      <c r="AV6" s="140"/>
      <c r="AW6" s="140"/>
      <c r="AX6" s="140"/>
      <c r="AY6" s="140"/>
      <c r="AZ6" s="140"/>
      <c r="BA6" s="140"/>
      <c r="BB6" s="140"/>
      <c r="BC6" s="140"/>
      <c r="BD6" s="140"/>
      <c r="BE6" s="140"/>
      <c r="BF6" s="140"/>
      <c r="BG6" s="140"/>
      <c r="BH6" s="140"/>
      <c r="BI6" s="140"/>
      <c r="BJ6" s="140"/>
      <c r="BK6" s="140"/>
      <c r="BL6" s="140"/>
      <c r="BM6" s="140"/>
      <c r="BN6" s="140"/>
      <c r="BO6" s="140"/>
      <c r="BP6" s="140"/>
      <c r="BQ6" s="140"/>
      <c r="BR6" s="140"/>
      <c r="BS6" s="140"/>
      <c r="BT6" s="140"/>
      <c r="BU6" s="140"/>
      <c r="BV6" s="140"/>
      <c r="BW6" s="140"/>
      <c r="BX6" s="140"/>
      <c r="BY6" s="140"/>
      <c r="BZ6" s="140"/>
      <c r="CA6" s="140"/>
      <c r="CB6" s="140"/>
      <c r="CC6" s="140"/>
      <c r="CD6" s="140"/>
      <c r="CE6" s="140"/>
      <c r="CF6" s="140"/>
      <c r="CG6" s="140"/>
      <c r="CH6" s="140"/>
      <c r="CI6" s="140"/>
      <c r="CJ6" s="140"/>
      <c r="CK6" s="140"/>
      <c r="CL6" s="140"/>
      <c r="CM6" s="140"/>
      <c r="CN6" s="140"/>
      <c r="CO6" s="140"/>
      <c r="CP6" s="140"/>
      <c r="CQ6" s="140"/>
      <c r="CR6" s="140"/>
      <c r="CS6" s="140"/>
      <c r="CT6" s="140"/>
      <c r="CU6" s="140"/>
      <c r="CV6" s="140"/>
      <c r="CW6" s="140"/>
      <c r="CX6" s="140"/>
      <c r="CY6" s="140"/>
      <c r="CZ6" s="140"/>
      <c r="DA6" s="140"/>
      <c r="DB6" s="140"/>
      <c r="DC6" s="140"/>
      <c r="DD6" s="140"/>
      <c r="DE6" s="140"/>
      <c r="DF6" s="140"/>
      <c r="DG6" s="140"/>
      <c r="DH6" s="140"/>
      <c r="DI6" s="140"/>
      <c r="DJ6" s="140"/>
      <c r="DK6" s="140"/>
      <c r="DL6" s="140"/>
      <c r="DM6" s="140"/>
      <c r="DN6" s="140"/>
      <c r="DO6" s="140"/>
      <c r="DP6" s="140"/>
      <c r="DQ6" s="140"/>
      <c r="DR6" s="140"/>
      <c r="DS6" s="140"/>
      <c r="DT6" s="140"/>
      <c r="DU6" s="140"/>
      <c r="DV6" s="140"/>
      <c r="DW6" s="140"/>
      <c r="DX6" s="140"/>
      <c r="DY6" s="140"/>
      <c r="DZ6" s="140"/>
      <c r="EA6" s="140"/>
      <c r="EB6" s="140"/>
      <c r="EC6" s="140"/>
      <c r="ED6" s="140"/>
      <c r="EE6" s="140"/>
      <c r="EF6" s="140"/>
      <c r="EG6" s="140"/>
      <c r="EH6" s="140"/>
      <c r="EI6" s="140"/>
      <c r="EJ6" s="140"/>
      <c r="EK6" s="140"/>
      <c r="EL6" s="140"/>
      <c r="EM6" s="140"/>
      <c r="EN6" s="140"/>
      <c r="EO6" s="140"/>
      <c r="EP6" s="140"/>
      <c r="EQ6" s="140"/>
      <c r="ER6" s="140"/>
      <c r="ES6" s="140"/>
      <c r="ET6" s="140"/>
      <c r="EU6" s="140"/>
      <c r="EV6" s="140"/>
      <c r="EW6" s="140"/>
      <c r="EX6" s="140"/>
      <c r="EY6" s="140"/>
      <c r="EZ6" s="140"/>
      <c r="FA6" s="140"/>
      <c r="FB6" s="140"/>
      <c r="FC6" s="140"/>
      <c r="FD6" s="140"/>
      <c r="FE6" s="140"/>
      <c r="FF6" s="140"/>
      <c r="FG6" s="140"/>
      <c r="FH6" s="140"/>
      <c r="FI6" s="140"/>
      <c r="FJ6" s="140"/>
      <c r="FK6" s="140"/>
      <c r="FL6" s="140"/>
      <c r="FM6" s="140"/>
      <c r="FN6" s="140"/>
      <c r="FO6" s="140"/>
      <c r="FP6" s="140"/>
      <c r="FQ6" s="140"/>
      <c r="FR6" s="140"/>
      <c r="FS6" s="140"/>
      <c r="FT6" s="140"/>
      <c r="FU6" s="140"/>
      <c r="FV6" s="140"/>
      <c r="FW6" s="140"/>
      <c r="FX6" s="140"/>
      <c r="FY6" s="140"/>
      <c r="FZ6" s="140"/>
      <c r="GA6" s="140"/>
      <c r="GB6" s="140"/>
      <c r="GC6" s="140"/>
      <c r="GD6" s="140"/>
      <c r="GE6" s="140"/>
      <c r="GF6" s="140"/>
      <c r="GG6" s="140"/>
      <c r="GH6" s="140"/>
      <c r="GI6" s="140"/>
      <c r="GJ6" s="140"/>
      <c r="GK6" s="140"/>
      <c r="GL6" s="140"/>
      <c r="GM6" s="140"/>
      <c r="GN6" s="140"/>
      <c r="GO6" s="140"/>
      <c r="GP6" s="140"/>
      <c r="GQ6" s="140"/>
      <c r="GR6" s="140"/>
      <c r="GS6" s="140"/>
      <c r="GT6" s="140"/>
      <c r="GU6" s="140"/>
      <c r="GV6" s="140"/>
      <c r="GW6" s="140"/>
      <c r="GX6" s="140"/>
      <c r="GY6" s="140"/>
      <c r="GZ6" s="140"/>
      <c r="HA6" s="140"/>
      <c r="HB6" s="140"/>
      <c r="HC6" s="140"/>
      <c r="HD6" s="140"/>
      <c r="HE6" s="140"/>
      <c r="HF6" s="140"/>
      <c r="HG6" s="140"/>
      <c r="HH6" s="140"/>
      <c r="HI6" s="140"/>
      <c r="HJ6" s="140"/>
      <c r="HK6" s="140"/>
      <c r="HL6" s="140"/>
      <c r="HM6" s="140"/>
      <c r="HN6" s="140"/>
      <c r="HO6" s="140"/>
      <c r="HP6" s="140"/>
      <c r="HQ6" s="140"/>
      <c r="HR6" s="140"/>
      <c r="HS6" s="140"/>
      <c r="HT6" s="140"/>
      <c r="HU6" s="140"/>
      <c r="HV6" s="140"/>
      <c r="HW6" s="140"/>
      <c r="HX6" s="140"/>
      <c r="HY6" s="140"/>
      <c r="HZ6" s="140"/>
      <c r="IA6" s="140"/>
      <c r="IB6" s="140"/>
      <c r="IC6" s="140"/>
      <c r="ID6" s="140"/>
      <c r="IE6" s="140"/>
      <c r="IF6" s="140"/>
      <c r="IG6" s="140"/>
      <c r="IH6" s="140"/>
      <c r="II6" s="140"/>
      <c r="IJ6" s="140"/>
      <c r="IK6" s="140"/>
      <c r="IL6" s="140"/>
      <c r="IM6" s="140"/>
      <c r="IN6" s="140"/>
      <c r="IO6" s="140"/>
      <c r="IP6" s="140"/>
      <c r="IQ6" s="140"/>
      <c r="IR6" s="140"/>
      <c r="IS6" s="140"/>
      <c r="IT6" s="140"/>
      <c r="IU6" s="140"/>
      <c r="IV6" s="140"/>
      <c r="IW6" s="140"/>
      <c r="IX6" s="140"/>
      <c r="IY6" s="140"/>
      <c r="IZ6" s="140"/>
      <c r="JA6" s="140"/>
      <c r="JB6" s="140"/>
      <c r="JC6" s="140"/>
      <c r="JD6" s="140"/>
      <c r="JE6" s="140"/>
      <c r="JF6" s="140"/>
      <c r="JG6" s="140"/>
      <c r="JH6" s="140"/>
      <c r="JI6" s="140"/>
      <c r="JJ6" s="140"/>
      <c r="JK6" s="140"/>
      <c r="JL6" s="140"/>
      <c r="JM6" s="140"/>
      <c r="JN6" s="140"/>
      <c r="JO6" s="140"/>
      <c r="JP6" s="140"/>
      <c r="JQ6" s="140"/>
      <c r="JR6" s="140"/>
      <c r="JS6" s="140"/>
      <c r="JT6" s="140"/>
      <c r="JU6" s="140"/>
      <c r="JV6" s="140"/>
      <c r="JW6" s="140"/>
      <c r="JX6" s="140"/>
      <c r="JY6" s="140"/>
      <c r="JZ6" s="140"/>
      <c r="KA6" s="140"/>
      <c r="KB6" s="140"/>
      <c r="KC6" s="140"/>
      <c r="KD6" s="140"/>
      <c r="KE6" s="140"/>
      <c r="KF6" s="140"/>
      <c r="KG6" s="140"/>
      <c r="KH6" s="140"/>
      <c r="KI6" s="140"/>
      <c r="KJ6" s="140"/>
      <c r="KK6" s="140"/>
    </row>
    <row r="7" spans="1:297" s="141" customFormat="1" ht="16.5">
      <c r="A7" s="359" t="s">
        <v>230</v>
      </c>
      <c r="B7" s="360"/>
      <c r="C7" s="360"/>
      <c r="D7" s="360"/>
      <c r="E7" s="360"/>
      <c r="F7" s="360"/>
      <c r="G7" s="360"/>
      <c r="H7" s="361"/>
      <c r="I7" s="359" t="s">
        <v>231</v>
      </c>
      <c r="J7" s="360"/>
      <c r="K7" s="360"/>
      <c r="L7" s="360"/>
      <c r="M7" s="360"/>
      <c r="N7" s="361"/>
      <c r="O7" s="359" t="s">
        <v>232</v>
      </c>
      <c r="P7" s="360"/>
      <c r="Q7" s="360"/>
      <c r="R7" s="360"/>
      <c r="S7" s="360"/>
      <c r="T7" s="360"/>
      <c r="U7" s="360"/>
      <c r="V7" s="360"/>
      <c r="W7" s="361"/>
      <c r="X7" s="359" t="s">
        <v>233</v>
      </c>
      <c r="Y7" s="360"/>
      <c r="Z7" s="360"/>
      <c r="AA7" s="360"/>
      <c r="AB7" s="360"/>
      <c r="AC7" s="360"/>
      <c r="AD7" s="360"/>
      <c r="AE7" s="360"/>
      <c r="AF7" s="360"/>
      <c r="AG7" s="360"/>
      <c r="AH7" s="361"/>
      <c r="AI7" s="359" t="s">
        <v>234</v>
      </c>
      <c r="AJ7" s="360"/>
      <c r="AK7" s="360"/>
      <c r="AL7" s="360"/>
      <c r="AM7" s="360"/>
      <c r="AN7" s="379"/>
      <c r="AO7" s="140"/>
      <c r="AP7" s="140"/>
      <c r="AQ7" s="140"/>
      <c r="AR7" s="140"/>
      <c r="AS7" s="140"/>
      <c r="AT7" s="140"/>
      <c r="AU7" s="140"/>
      <c r="AV7" s="140"/>
      <c r="AW7" s="140"/>
      <c r="AX7" s="140"/>
      <c r="AY7" s="140"/>
      <c r="AZ7" s="140"/>
      <c r="BA7" s="140"/>
      <c r="BB7" s="140"/>
      <c r="BC7" s="140"/>
      <c r="BD7" s="140"/>
      <c r="BE7" s="140"/>
      <c r="BF7" s="140"/>
      <c r="BG7" s="140"/>
      <c r="BH7" s="140"/>
      <c r="BI7" s="140"/>
      <c r="BJ7" s="140"/>
      <c r="BK7" s="140"/>
      <c r="BL7" s="140"/>
      <c r="BM7" s="140"/>
      <c r="BN7" s="140"/>
      <c r="BO7" s="140"/>
      <c r="BP7" s="140"/>
      <c r="BQ7" s="140"/>
      <c r="BR7" s="140"/>
      <c r="BS7" s="140"/>
      <c r="BT7" s="140"/>
      <c r="BU7" s="140"/>
      <c r="BV7" s="140"/>
      <c r="BW7" s="140"/>
      <c r="BX7" s="140"/>
      <c r="BY7" s="140"/>
      <c r="BZ7" s="140"/>
      <c r="CA7" s="140"/>
      <c r="CB7" s="140"/>
      <c r="CC7" s="140"/>
      <c r="CD7" s="140"/>
      <c r="CE7" s="140"/>
      <c r="CF7" s="140"/>
      <c r="CG7" s="140"/>
      <c r="CH7" s="140"/>
      <c r="CI7" s="140"/>
      <c r="CJ7" s="140"/>
      <c r="CK7" s="140"/>
      <c r="CL7" s="140"/>
      <c r="CM7" s="140"/>
      <c r="CN7" s="140"/>
      <c r="CO7" s="140"/>
      <c r="CP7" s="140"/>
      <c r="CQ7" s="140"/>
      <c r="CR7" s="140"/>
      <c r="CS7" s="140"/>
      <c r="CT7" s="140"/>
      <c r="CU7" s="140"/>
      <c r="CV7" s="140"/>
      <c r="CW7" s="140"/>
      <c r="CX7" s="140"/>
      <c r="CY7" s="140"/>
      <c r="CZ7" s="140"/>
      <c r="DA7" s="140"/>
      <c r="DB7" s="140"/>
      <c r="DC7" s="140"/>
      <c r="DD7" s="140"/>
      <c r="DE7" s="140"/>
      <c r="DF7" s="140"/>
      <c r="DG7" s="140"/>
      <c r="DH7" s="140"/>
      <c r="DI7" s="140"/>
      <c r="DJ7" s="140"/>
      <c r="DK7" s="140"/>
      <c r="DL7" s="140"/>
      <c r="DM7" s="140"/>
      <c r="DN7" s="140"/>
      <c r="DO7" s="140"/>
      <c r="DP7" s="140"/>
      <c r="DQ7" s="140"/>
      <c r="DR7" s="140"/>
      <c r="DS7" s="140"/>
      <c r="DT7" s="140"/>
      <c r="DU7" s="140"/>
      <c r="DV7" s="140"/>
      <c r="DW7" s="140"/>
      <c r="DX7" s="140"/>
      <c r="DY7" s="140"/>
      <c r="DZ7" s="140"/>
      <c r="EA7" s="140"/>
      <c r="EB7" s="140"/>
      <c r="EC7" s="140"/>
      <c r="ED7" s="140"/>
      <c r="EE7" s="140"/>
      <c r="EF7" s="140"/>
      <c r="EG7" s="140"/>
      <c r="EH7" s="140"/>
      <c r="EI7" s="140"/>
      <c r="EJ7" s="140"/>
      <c r="EK7" s="140"/>
      <c r="EL7" s="140"/>
      <c r="EM7" s="140"/>
      <c r="EN7" s="140"/>
      <c r="EO7" s="140"/>
      <c r="EP7" s="140"/>
      <c r="EQ7" s="140"/>
      <c r="ER7" s="140"/>
      <c r="ES7" s="140"/>
      <c r="ET7" s="140"/>
      <c r="EU7" s="140"/>
      <c r="EV7" s="140"/>
      <c r="EW7" s="140"/>
      <c r="EX7" s="140"/>
      <c r="EY7" s="140"/>
      <c r="EZ7" s="140"/>
      <c r="FA7" s="140"/>
      <c r="FB7" s="140"/>
      <c r="FC7" s="140"/>
      <c r="FD7" s="140"/>
      <c r="FE7" s="140"/>
      <c r="FF7" s="140"/>
      <c r="FG7" s="140"/>
      <c r="FH7" s="140"/>
      <c r="FI7" s="140"/>
      <c r="FJ7" s="140"/>
      <c r="FK7" s="140"/>
      <c r="FL7" s="140"/>
      <c r="FM7" s="140"/>
      <c r="FN7" s="140"/>
      <c r="FO7" s="140"/>
      <c r="FP7" s="140"/>
      <c r="FQ7" s="140"/>
      <c r="FR7" s="140"/>
      <c r="FS7" s="140"/>
      <c r="FT7" s="140"/>
      <c r="FU7" s="140"/>
      <c r="FV7" s="140"/>
      <c r="FW7" s="140"/>
      <c r="FX7" s="140"/>
      <c r="FY7" s="140"/>
      <c r="FZ7" s="140"/>
      <c r="GA7" s="140"/>
      <c r="GB7" s="140"/>
      <c r="GC7" s="140"/>
      <c r="GD7" s="140"/>
      <c r="GE7" s="140"/>
      <c r="GF7" s="140"/>
      <c r="GG7" s="140"/>
      <c r="GH7" s="140"/>
      <c r="GI7" s="140"/>
      <c r="GJ7" s="140"/>
      <c r="GK7" s="140"/>
      <c r="GL7" s="140"/>
      <c r="GM7" s="140"/>
      <c r="GN7" s="140"/>
      <c r="GO7" s="140"/>
      <c r="GP7" s="140"/>
      <c r="GQ7" s="140"/>
      <c r="GR7" s="140"/>
      <c r="GS7" s="140"/>
      <c r="GT7" s="140"/>
      <c r="GU7" s="140"/>
      <c r="GV7" s="140"/>
      <c r="GW7" s="140"/>
      <c r="GX7" s="140"/>
      <c r="GY7" s="140"/>
      <c r="GZ7" s="140"/>
      <c r="HA7" s="140"/>
      <c r="HB7" s="140"/>
      <c r="HC7" s="140"/>
      <c r="HD7" s="140"/>
      <c r="HE7" s="140"/>
      <c r="HF7" s="140"/>
      <c r="HG7" s="140"/>
      <c r="HH7" s="140"/>
      <c r="HI7" s="140"/>
      <c r="HJ7" s="140"/>
      <c r="HK7" s="140"/>
      <c r="HL7" s="140"/>
      <c r="HM7" s="140"/>
      <c r="HN7" s="140"/>
      <c r="HO7" s="140"/>
      <c r="HP7" s="140"/>
      <c r="HQ7" s="140"/>
      <c r="HR7" s="140"/>
      <c r="HS7" s="140"/>
      <c r="HT7" s="140"/>
      <c r="HU7" s="140"/>
      <c r="HV7" s="140"/>
      <c r="HW7" s="140"/>
      <c r="HX7" s="140"/>
      <c r="HY7" s="140"/>
      <c r="HZ7" s="140"/>
      <c r="IA7" s="140"/>
      <c r="IB7" s="140"/>
      <c r="IC7" s="140"/>
      <c r="ID7" s="140"/>
      <c r="IE7" s="140"/>
      <c r="IF7" s="140"/>
      <c r="IG7" s="140"/>
      <c r="IH7" s="140"/>
      <c r="II7" s="140"/>
      <c r="IJ7" s="140"/>
      <c r="IK7" s="140"/>
      <c r="IL7" s="140"/>
      <c r="IM7" s="140"/>
      <c r="IN7" s="140"/>
      <c r="IO7" s="140"/>
      <c r="IP7" s="140"/>
      <c r="IQ7" s="140"/>
      <c r="IR7" s="140"/>
      <c r="IS7" s="140"/>
      <c r="IT7" s="140"/>
      <c r="IU7" s="140"/>
      <c r="IV7" s="140"/>
      <c r="IW7" s="140"/>
      <c r="IX7" s="140"/>
      <c r="IY7" s="140"/>
      <c r="IZ7" s="140"/>
      <c r="JA7" s="140"/>
      <c r="JB7" s="140"/>
      <c r="JC7" s="140"/>
      <c r="JD7" s="140"/>
      <c r="JE7" s="140"/>
      <c r="JF7" s="140"/>
      <c r="JG7" s="140"/>
      <c r="JH7" s="140"/>
      <c r="JI7" s="140"/>
      <c r="JJ7" s="140"/>
      <c r="JK7" s="140"/>
      <c r="JL7" s="140"/>
      <c r="JM7" s="140"/>
      <c r="JN7" s="140"/>
      <c r="JO7" s="140"/>
      <c r="JP7" s="140"/>
      <c r="JQ7" s="140"/>
      <c r="JR7" s="140"/>
      <c r="JS7" s="140"/>
      <c r="JT7" s="140"/>
      <c r="JU7" s="140"/>
      <c r="JV7" s="140"/>
      <c r="JW7" s="140"/>
      <c r="JX7" s="140"/>
      <c r="JY7" s="140"/>
      <c r="JZ7" s="140"/>
      <c r="KA7" s="140"/>
      <c r="KB7" s="140"/>
      <c r="KC7" s="140"/>
      <c r="KD7" s="140"/>
      <c r="KE7" s="140"/>
      <c r="KF7" s="140"/>
      <c r="KG7" s="140"/>
      <c r="KH7" s="140"/>
      <c r="KI7" s="140"/>
      <c r="KJ7" s="140"/>
      <c r="KK7" s="140"/>
    </row>
    <row r="8" spans="1:297" s="141" customFormat="1" ht="16.5" customHeight="1">
      <c r="A8" s="339" t="s">
        <v>235</v>
      </c>
      <c r="B8" s="336" t="s">
        <v>236</v>
      </c>
      <c r="C8" s="343" t="s">
        <v>177</v>
      </c>
      <c r="D8" s="344" t="s">
        <v>237</v>
      </c>
      <c r="E8" s="344" t="s">
        <v>181</v>
      </c>
      <c r="F8" s="346" t="s">
        <v>183</v>
      </c>
      <c r="G8" s="345" t="s">
        <v>185</v>
      </c>
      <c r="H8" s="344" t="s">
        <v>238</v>
      </c>
      <c r="I8" s="350" t="s">
        <v>239</v>
      </c>
      <c r="J8" s="351" t="s">
        <v>240</v>
      </c>
      <c r="K8" s="345" t="s">
        <v>241</v>
      </c>
      <c r="L8" s="345" t="s">
        <v>242</v>
      </c>
      <c r="M8" s="351" t="s">
        <v>240</v>
      </c>
      <c r="N8" s="344" t="s">
        <v>191</v>
      </c>
      <c r="O8" s="352" t="s">
        <v>243</v>
      </c>
      <c r="P8" s="349" t="s">
        <v>193</v>
      </c>
      <c r="Q8" s="345" t="s">
        <v>195</v>
      </c>
      <c r="R8" s="349" t="s">
        <v>244</v>
      </c>
      <c r="S8" s="349"/>
      <c r="T8" s="349"/>
      <c r="U8" s="349"/>
      <c r="V8" s="349"/>
      <c r="W8" s="349"/>
      <c r="X8" s="357" t="s">
        <v>245</v>
      </c>
      <c r="Y8" s="352" t="s">
        <v>246</v>
      </c>
      <c r="Z8" s="352" t="s">
        <v>240</v>
      </c>
      <c r="AA8" s="133"/>
      <c r="AB8" s="133"/>
      <c r="AC8" s="352" t="s">
        <v>247</v>
      </c>
      <c r="AD8" s="352" t="s">
        <v>240</v>
      </c>
      <c r="AE8" s="133"/>
      <c r="AF8" s="133"/>
      <c r="AG8" s="357" t="s">
        <v>248</v>
      </c>
      <c r="AH8" s="352" t="s">
        <v>211</v>
      </c>
      <c r="AI8" s="349" t="s">
        <v>234</v>
      </c>
      <c r="AJ8" s="349" t="s">
        <v>249</v>
      </c>
      <c r="AK8" s="349" t="s">
        <v>250</v>
      </c>
      <c r="AL8" s="349" t="s">
        <v>251</v>
      </c>
      <c r="AM8" s="355" t="s">
        <v>252</v>
      </c>
      <c r="AN8" s="355" t="s">
        <v>215</v>
      </c>
      <c r="AO8" s="140"/>
      <c r="AP8" s="140"/>
      <c r="AQ8" s="140"/>
      <c r="AR8" s="140"/>
      <c r="AS8" s="140"/>
      <c r="AT8" s="140"/>
      <c r="AU8" s="140"/>
      <c r="AV8" s="140"/>
      <c r="AW8" s="140"/>
      <c r="AX8" s="140"/>
      <c r="AY8" s="140"/>
      <c r="AZ8" s="140"/>
      <c r="BA8" s="140"/>
      <c r="BB8" s="140"/>
      <c r="BC8" s="140"/>
      <c r="BD8" s="140"/>
      <c r="BE8" s="140"/>
      <c r="BF8" s="140"/>
      <c r="BG8" s="140"/>
      <c r="BH8" s="140"/>
      <c r="BI8" s="140"/>
      <c r="BJ8" s="140"/>
      <c r="BK8" s="140"/>
      <c r="BL8" s="140"/>
      <c r="BM8" s="140"/>
      <c r="BN8" s="140"/>
      <c r="BO8" s="140"/>
      <c r="BP8" s="140"/>
      <c r="BQ8" s="140"/>
      <c r="BR8" s="140"/>
      <c r="BS8" s="140"/>
      <c r="BT8" s="140"/>
      <c r="BU8" s="140"/>
      <c r="BV8" s="140"/>
      <c r="BW8" s="140"/>
      <c r="BX8" s="140"/>
      <c r="BY8" s="140"/>
      <c r="BZ8" s="140"/>
      <c r="CA8" s="140"/>
      <c r="CB8" s="140"/>
      <c r="CC8" s="140"/>
      <c r="CD8" s="140"/>
      <c r="CE8" s="140"/>
      <c r="CF8" s="140"/>
      <c r="CG8" s="140"/>
      <c r="CH8" s="140"/>
      <c r="CI8" s="140"/>
      <c r="CJ8" s="140"/>
      <c r="CK8" s="140"/>
      <c r="CL8" s="140"/>
      <c r="CM8" s="140"/>
      <c r="CN8" s="140"/>
      <c r="CO8" s="140"/>
      <c r="CP8" s="140"/>
      <c r="CQ8" s="140"/>
      <c r="CR8" s="140"/>
      <c r="CS8" s="140"/>
      <c r="CT8" s="140"/>
      <c r="CU8" s="140"/>
      <c r="CV8" s="140"/>
      <c r="CW8" s="140"/>
      <c r="CX8" s="140"/>
      <c r="CY8" s="140"/>
      <c r="CZ8" s="140"/>
      <c r="DA8" s="140"/>
      <c r="DB8" s="140"/>
      <c r="DC8" s="140"/>
      <c r="DD8" s="140"/>
      <c r="DE8" s="140"/>
      <c r="DF8" s="140"/>
      <c r="DG8" s="140"/>
      <c r="DH8" s="140"/>
      <c r="DI8" s="140"/>
      <c r="DJ8" s="140"/>
      <c r="DK8" s="140"/>
      <c r="DL8" s="140"/>
      <c r="DM8" s="140"/>
      <c r="DN8" s="140"/>
      <c r="DO8" s="140"/>
      <c r="DP8" s="140"/>
      <c r="DQ8" s="140"/>
      <c r="DR8" s="140"/>
      <c r="DS8" s="140"/>
      <c r="DT8" s="140"/>
      <c r="DU8" s="140"/>
      <c r="DV8" s="140"/>
      <c r="DW8" s="140"/>
      <c r="DX8" s="140"/>
      <c r="DY8" s="140"/>
      <c r="DZ8" s="140"/>
      <c r="EA8" s="140"/>
      <c r="EB8" s="140"/>
      <c r="EC8" s="140"/>
      <c r="ED8" s="140"/>
      <c r="EE8" s="140"/>
      <c r="EF8" s="140"/>
      <c r="EG8" s="140"/>
      <c r="EH8" s="140"/>
      <c r="EI8" s="140"/>
      <c r="EJ8" s="140"/>
      <c r="EK8" s="140"/>
      <c r="EL8" s="140"/>
      <c r="EM8" s="140"/>
      <c r="EN8" s="140"/>
      <c r="EO8" s="140"/>
      <c r="EP8" s="140"/>
      <c r="EQ8" s="140"/>
      <c r="ER8" s="140"/>
      <c r="ES8" s="140"/>
      <c r="ET8" s="140"/>
      <c r="EU8" s="140"/>
      <c r="EV8" s="140"/>
      <c r="EW8" s="140"/>
      <c r="EX8" s="140"/>
      <c r="EY8" s="140"/>
      <c r="EZ8" s="140"/>
      <c r="FA8" s="140"/>
      <c r="FB8" s="140"/>
      <c r="FC8" s="140"/>
      <c r="FD8" s="140"/>
      <c r="FE8" s="140"/>
      <c r="FF8" s="140"/>
      <c r="FG8" s="140"/>
      <c r="FH8" s="140"/>
      <c r="FI8" s="140"/>
      <c r="FJ8" s="140"/>
      <c r="FK8" s="140"/>
      <c r="FL8" s="140"/>
      <c r="FM8" s="140"/>
      <c r="FN8" s="140"/>
      <c r="FO8" s="140"/>
      <c r="FP8" s="140"/>
      <c r="FQ8" s="140"/>
      <c r="FR8" s="140"/>
      <c r="FS8" s="140"/>
      <c r="FT8" s="140"/>
      <c r="FU8" s="140"/>
      <c r="FV8" s="140"/>
      <c r="FW8" s="140"/>
      <c r="FX8" s="140"/>
      <c r="FY8" s="140"/>
      <c r="FZ8" s="140"/>
      <c r="GA8" s="140"/>
      <c r="GB8" s="140"/>
      <c r="GC8" s="140"/>
      <c r="GD8" s="140"/>
      <c r="GE8" s="140"/>
      <c r="GF8" s="140"/>
      <c r="GG8" s="140"/>
      <c r="GH8" s="140"/>
      <c r="GI8" s="140"/>
      <c r="GJ8" s="140"/>
      <c r="GK8" s="140"/>
      <c r="GL8" s="140"/>
      <c r="GM8" s="140"/>
      <c r="GN8" s="140"/>
      <c r="GO8" s="140"/>
      <c r="GP8" s="140"/>
      <c r="GQ8" s="140"/>
      <c r="GR8" s="140"/>
      <c r="GS8" s="140"/>
      <c r="GT8" s="140"/>
      <c r="GU8" s="140"/>
      <c r="GV8" s="140"/>
      <c r="GW8" s="140"/>
      <c r="GX8" s="140"/>
      <c r="GY8" s="140"/>
      <c r="GZ8" s="140"/>
      <c r="HA8" s="140"/>
      <c r="HB8" s="140"/>
      <c r="HC8" s="140"/>
      <c r="HD8" s="140"/>
      <c r="HE8" s="140"/>
      <c r="HF8" s="140"/>
      <c r="HG8" s="140"/>
      <c r="HH8" s="140"/>
      <c r="HI8" s="140"/>
      <c r="HJ8" s="140"/>
      <c r="HK8" s="140"/>
      <c r="HL8" s="140"/>
      <c r="HM8" s="140"/>
      <c r="HN8" s="140"/>
      <c r="HO8" s="140"/>
      <c r="HP8" s="140"/>
      <c r="HQ8" s="140"/>
      <c r="HR8" s="140"/>
      <c r="HS8" s="140"/>
      <c r="HT8" s="140"/>
      <c r="HU8" s="140"/>
      <c r="HV8" s="140"/>
      <c r="HW8" s="140"/>
      <c r="HX8" s="140"/>
      <c r="HY8" s="140"/>
      <c r="HZ8" s="140"/>
      <c r="IA8" s="140"/>
      <c r="IB8" s="140"/>
      <c r="IC8" s="140"/>
      <c r="ID8" s="140"/>
      <c r="IE8" s="140"/>
      <c r="IF8" s="140"/>
      <c r="IG8" s="140"/>
      <c r="IH8" s="140"/>
      <c r="II8" s="140"/>
      <c r="IJ8" s="140"/>
      <c r="IK8" s="140"/>
      <c r="IL8" s="140"/>
      <c r="IM8" s="140"/>
      <c r="IN8" s="140"/>
      <c r="IO8" s="140"/>
      <c r="IP8" s="140"/>
      <c r="IQ8" s="140"/>
      <c r="IR8" s="140"/>
      <c r="IS8" s="140"/>
      <c r="IT8" s="140"/>
      <c r="IU8" s="140"/>
      <c r="IV8" s="140"/>
      <c r="IW8" s="140"/>
      <c r="IX8" s="140"/>
      <c r="IY8" s="140"/>
      <c r="IZ8" s="140"/>
      <c r="JA8" s="140"/>
      <c r="JB8" s="140"/>
      <c r="JC8" s="140"/>
      <c r="JD8" s="140"/>
      <c r="JE8" s="140"/>
      <c r="JF8" s="140"/>
      <c r="JG8" s="140"/>
      <c r="JH8" s="140"/>
      <c r="JI8" s="140"/>
      <c r="JJ8" s="140"/>
      <c r="JK8" s="140"/>
      <c r="JL8" s="140"/>
      <c r="JM8" s="140"/>
      <c r="JN8" s="140"/>
      <c r="JO8" s="140"/>
      <c r="JP8" s="140"/>
      <c r="JQ8" s="140"/>
      <c r="JR8" s="140"/>
      <c r="JS8" s="140"/>
      <c r="JT8" s="140"/>
      <c r="JU8" s="140"/>
      <c r="JV8" s="140"/>
      <c r="JW8" s="140"/>
      <c r="JX8" s="140"/>
      <c r="JY8" s="140"/>
      <c r="JZ8" s="140"/>
      <c r="KA8" s="140"/>
      <c r="KB8" s="140"/>
      <c r="KC8" s="140"/>
      <c r="KD8" s="140"/>
      <c r="KE8" s="140"/>
      <c r="KF8" s="140"/>
      <c r="KG8" s="140"/>
      <c r="KH8" s="140"/>
      <c r="KI8" s="140"/>
      <c r="KJ8" s="140"/>
      <c r="KK8" s="140"/>
    </row>
    <row r="9" spans="1:297" s="143" customFormat="1" ht="94.5" customHeight="1" thickBot="1">
      <c r="A9" s="340"/>
      <c r="B9" s="337"/>
      <c r="C9" s="336"/>
      <c r="D9" s="345"/>
      <c r="E9" s="345"/>
      <c r="F9" s="336"/>
      <c r="G9" s="350"/>
      <c r="H9" s="345"/>
      <c r="I9" s="350"/>
      <c r="J9" s="351"/>
      <c r="K9" s="350"/>
      <c r="L9" s="350"/>
      <c r="M9" s="351"/>
      <c r="N9" s="345"/>
      <c r="O9" s="358"/>
      <c r="P9" s="345"/>
      <c r="Q9" s="350"/>
      <c r="R9" s="125" t="s">
        <v>253</v>
      </c>
      <c r="S9" s="125" t="s">
        <v>254</v>
      </c>
      <c r="T9" s="125" t="s">
        <v>255</v>
      </c>
      <c r="U9" s="125" t="s">
        <v>256</v>
      </c>
      <c r="V9" s="125" t="s">
        <v>257</v>
      </c>
      <c r="W9" s="125" t="s">
        <v>258</v>
      </c>
      <c r="X9" s="352"/>
      <c r="Y9" s="353"/>
      <c r="Z9" s="353"/>
      <c r="AA9" s="136" t="s">
        <v>259</v>
      </c>
      <c r="AB9" s="136" t="s">
        <v>240</v>
      </c>
      <c r="AC9" s="353"/>
      <c r="AD9" s="353"/>
      <c r="AE9" s="134" t="s">
        <v>247</v>
      </c>
      <c r="AF9" s="134" t="s">
        <v>240</v>
      </c>
      <c r="AG9" s="352"/>
      <c r="AH9" s="358"/>
      <c r="AI9" s="345"/>
      <c r="AJ9" s="345"/>
      <c r="AK9" s="345"/>
      <c r="AL9" s="345"/>
      <c r="AM9" s="356"/>
      <c r="AN9" s="356"/>
      <c r="AO9" s="142"/>
      <c r="AP9" s="142"/>
      <c r="AQ9" s="142"/>
      <c r="AR9" s="142"/>
      <c r="AS9" s="142"/>
      <c r="AT9" s="142"/>
      <c r="AU9" s="142"/>
      <c r="AV9" s="142"/>
      <c r="AW9" s="142"/>
      <c r="AX9" s="142"/>
      <c r="AY9" s="142"/>
      <c r="AZ9" s="142"/>
      <c r="BA9" s="142"/>
      <c r="BB9" s="142"/>
      <c r="BC9" s="142"/>
      <c r="BD9" s="142"/>
      <c r="BE9" s="142"/>
      <c r="BF9" s="142"/>
      <c r="BG9" s="142"/>
      <c r="BH9" s="142"/>
      <c r="BI9" s="142"/>
      <c r="BJ9" s="142"/>
      <c r="BK9" s="142"/>
      <c r="BL9" s="142"/>
      <c r="BM9" s="142"/>
      <c r="BN9" s="142"/>
      <c r="BO9" s="142"/>
      <c r="BP9" s="142"/>
      <c r="BQ9" s="142"/>
      <c r="BR9" s="142"/>
      <c r="BS9" s="142"/>
      <c r="BT9" s="142"/>
      <c r="BU9" s="142"/>
      <c r="BV9" s="142"/>
      <c r="BW9" s="142"/>
      <c r="BX9" s="142"/>
      <c r="BY9" s="142"/>
      <c r="BZ9" s="142"/>
      <c r="CA9" s="142"/>
      <c r="CB9" s="142"/>
      <c r="CC9" s="142"/>
      <c r="CD9" s="142"/>
      <c r="CE9" s="142"/>
      <c r="CF9" s="142"/>
      <c r="CG9" s="142"/>
      <c r="CH9" s="142"/>
      <c r="CI9" s="142"/>
      <c r="CJ9" s="142"/>
      <c r="CK9" s="142"/>
      <c r="CL9" s="142"/>
      <c r="CM9" s="142"/>
      <c r="CN9" s="142"/>
      <c r="CO9" s="142"/>
      <c r="CP9" s="142"/>
      <c r="CQ9" s="142"/>
      <c r="CR9" s="142"/>
      <c r="CS9" s="142"/>
      <c r="CT9" s="142"/>
      <c r="CU9" s="142"/>
      <c r="CV9" s="142"/>
      <c r="CW9" s="142"/>
      <c r="CX9" s="142"/>
      <c r="CY9" s="142"/>
      <c r="CZ9" s="142"/>
      <c r="DA9" s="142"/>
      <c r="DB9" s="142"/>
      <c r="DC9" s="142"/>
      <c r="DD9" s="142"/>
      <c r="DE9" s="142"/>
      <c r="DF9" s="142"/>
      <c r="DG9" s="142"/>
      <c r="DH9" s="142"/>
      <c r="DI9" s="142"/>
      <c r="DJ9" s="142"/>
      <c r="DK9" s="142"/>
      <c r="DL9" s="142"/>
      <c r="DM9" s="142"/>
      <c r="DN9" s="142"/>
      <c r="DO9" s="142"/>
      <c r="DP9" s="142"/>
      <c r="DQ9" s="142"/>
      <c r="DR9" s="142"/>
      <c r="DS9" s="142"/>
      <c r="DT9" s="142"/>
      <c r="DU9" s="142"/>
      <c r="DV9" s="142"/>
      <c r="DW9" s="142"/>
      <c r="DX9" s="142"/>
      <c r="DY9" s="142"/>
      <c r="DZ9" s="142"/>
      <c r="EA9" s="142"/>
      <c r="EB9" s="142"/>
      <c r="EC9" s="142"/>
      <c r="ED9" s="142"/>
      <c r="EE9" s="142"/>
      <c r="EF9" s="142"/>
      <c r="EG9" s="142"/>
      <c r="EH9" s="142"/>
      <c r="EI9" s="142"/>
      <c r="EJ9" s="142"/>
      <c r="EK9" s="142"/>
      <c r="EL9" s="142"/>
      <c r="EM9" s="142"/>
      <c r="EN9" s="142"/>
      <c r="EO9" s="142"/>
      <c r="EP9" s="142"/>
      <c r="EQ9" s="142"/>
      <c r="ER9" s="142"/>
      <c r="ES9" s="142"/>
      <c r="ET9" s="142"/>
      <c r="EU9" s="142"/>
      <c r="EV9" s="142"/>
      <c r="EW9" s="142"/>
      <c r="EX9" s="142"/>
      <c r="EY9" s="142"/>
      <c r="EZ9" s="142"/>
      <c r="FA9" s="142"/>
      <c r="FB9" s="142"/>
      <c r="FC9" s="142"/>
      <c r="FD9" s="142"/>
      <c r="FE9" s="142"/>
      <c r="FF9" s="142"/>
      <c r="FG9" s="142"/>
      <c r="FH9" s="142"/>
      <c r="FI9" s="142"/>
      <c r="FJ9" s="142"/>
      <c r="FK9" s="142"/>
      <c r="FL9" s="142"/>
      <c r="FM9" s="142"/>
      <c r="FN9" s="142"/>
      <c r="FO9" s="142"/>
      <c r="FP9" s="142"/>
      <c r="FQ9" s="142"/>
      <c r="FR9" s="142"/>
      <c r="FS9" s="142"/>
      <c r="FT9" s="142"/>
      <c r="FU9" s="142"/>
      <c r="FV9" s="142"/>
      <c r="FW9" s="142"/>
      <c r="FX9" s="142"/>
      <c r="FY9" s="142"/>
      <c r="FZ9" s="142"/>
      <c r="GA9" s="142"/>
      <c r="GB9" s="142"/>
      <c r="GC9" s="142"/>
      <c r="GD9" s="142"/>
      <c r="GE9" s="142"/>
      <c r="GF9" s="142"/>
      <c r="GG9" s="142"/>
      <c r="GH9" s="142"/>
      <c r="GI9" s="142"/>
      <c r="GJ9" s="142"/>
      <c r="GK9" s="142"/>
      <c r="GL9" s="142"/>
      <c r="GM9" s="142"/>
      <c r="GN9" s="142"/>
      <c r="GO9" s="142"/>
      <c r="GP9" s="142"/>
      <c r="GQ9" s="142"/>
      <c r="GR9" s="142"/>
      <c r="GS9" s="142"/>
      <c r="GT9" s="142"/>
      <c r="GU9" s="142"/>
      <c r="GV9" s="142"/>
      <c r="GW9" s="142"/>
      <c r="GX9" s="142"/>
      <c r="GY9" s="142"/>
      <c r="GZ9" s="142"/>
      <c r="HA9" s="142"/>
      <c r="HB9" s="142"/>
      <c r="HC9" s="142"/>
      <c r="HD9" s="142"/>
      <c r="HE9" s="142"/>
      <c r="HF9" s="142"/>
      <c r="HG9" s="142"/>
      <c r="HH9" s="142"/>
      <c r="HI9" s="142"/>
      <c r="HJ9" s="142"/>
      <c r="HK9" s="142"/>
      <c r="HL9" s="142"/>
      <c r="HM9" s="142"/>
      <c r="HN9" s="142"/>
      <c r="HO9" s="142"/>
      <c r="HP9" s="142"/>
      <c r="HQ9" s="142"/>
      <c r="HR9" s="142"/>
      <c r="HS9" s="142"/>
      <c r="HT9" s="142"/>
      <c r="HU9" s="142"/>
      <c r="HV9" s="142"/>
      <c r="HW9" s="142"/>
      <c r="HX9" s="142"/>
      <c r="HY9" s="142"/>
      <c r="HZ9" s="142"/>
      <c r="IA9" s="142"/>
      <c r="IB9" s="142"/>
      <c r="IC9" s="142"/>
      <c r="ID9" s="142"/>
      <c r="IE9" s="142"/>
      <c r="IF9" s="142"/>
      <c r="IG9" s="142"/>
      <c r="IH9" s="142"/>
      <c r="II9" s="142"/>
      <c r="IJ9" s="142"/>
      <c r="IK9" s="142"/>
      <c r="IL9" s="142"/>
      <c r="IM9" s="142"/>
      <c r="IN9" s="142"/>
      <c r="IO9" s="142"/>
      <c r="IP9" s="142"/>
      <c r="IQ9" s="142"/>
      <c r="IR9" s="142"/>
      <c r="IS9" s="142"/>
      <c r="IT9" s="142"/>
      <c r="IU9" s="142"/>
      <c r="IV9" s="142"/>
      <c r="IW9" s="142"/>
      <c r="IX9" s="142"/>
      <c r="IY9" s="142"/>
      <c r="IZ9" s="142"/>
      <c r="JA9" s="142"/>
      <c r="JB9" s="142"/>
      <c r="JC9" s="142"/>
      <c r="JD9" s="142"/>
      <c r="JE9" s="142"/>
      <c r="JF9" s="142"/>
      <c r="JG9" s="142"/>
      <c r="JH9" s="142"/>
      <c r="JI9" s="142"/>
      <c r="JJ9" s="142"/>
      <c r="JK9" s="142"/>
      <c r="JL9" s="142"/>
      <c r="JM9" s="142"/>
      <c r="JN9" s="142"/>
      <c r="JO9" s="142"/>
      <c r="JP9" s="142"/>
      <c r="JQ9" s="142"/>
      <c r="JR9" s="142"/>
      <c r="JS9" s="142"/>
      <c r="JT9" s="142"/>
      <c r="JU9" s="142"/>
      <c r="JV9" s="142"/>
      <c r="JW9" s="142"/>
      <c r="JX9" s="142"/>
      <c r="JY9" s="142"/>
      <c r="JZ9" s="142"/>
      <c r="KA9" s="142"/>
      <c r="KB9" s="142"/>
      <c r="KC9" s="142"/>
      <c r="KD9" s="142"/>
      <c r="KE9" s="142"/>
      <c r="KF9" s="142"/>
      <c r="KG9" s="142"/>
      <c r="KH9" s="142"/>
      <c r="KI9" s="142"/>
      <c r="KJ9" s="142"/>
      <c r="KK9" s="142"/>
    </row>
    <row r="10" spans="1:297" ht="64.5" customHeight="1">
      <c r="A10" s="332">
        <v>1</v>
      </c>
      <c r="B10" s="328" t="s">
        <v>260</v>
      </c>
      <c r="C10" s="332" t="s">
        <v>261</v>
      </c>
      <c r="D10" s="333" t="s">
        <v>262</v>
      </c>
      <c r="E10" s="333" t="s">
        <v>263</v>
      </c>
      <c r="F10" s="328" t="s">
        <v>264</v>
      </c>
      <c r="G10" s="328" t="s">
        <v>265</v>
      </c>
      <c r="H10" s="328">
        <f>40*12</f>
        <v>480</v>
      </c>
      <c r="I10" s="380" t="str">
        <f>IF(H10&lt;=2,'Tabla probabilidad'!$B$5,IF(H10&lt;=24,'Tabla probabilidad'!$B$6,IF(H10&lt;=500,'Tabla probabilidad'!$B$7,IF(H10&lt;=5000,'Tabla probabilidad'!$B$8,IF(H10&gt;5000,'Tabla probabilidad'!$B$9)))))</f>
        <v>Media</v>
      </c>
      <c r="J10" s="381">
        <f>IF(H10&lt;=2,'Tabla probabilidad'!$D$5,IF(H10&lt;=24,'Tabla probabilidad'!$D$6,IF(H10&lt;=500,'Tabla probabilidad'!$D$7,IF(H10&lt;=5000,'Tabla probabilidad'!$D$8,IF(H10&gt;5000,'Tabla probabilidad'!$D$9)))))</f>
        <v>0.6</v>
      </c>
      <c r="K10" s="332" t="s">
        <v>266</v>
      </c>
      <c r="L10" s="332"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Moderado</v>
      </c>
      <c r="M10" s="332"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60%</v>
      </c>
      <c r="N10" s="332" t="str">
        <f>VLOOKUP((I10&amp;L10),Hoja1!$B$4:$C$28,2,0)</f>
        <v>Moderado</v>
      </c>
      <c r="O10" s="126">
        <v>1</v>
      </c>
      <c r="P10" s="148" t="s">
        <v>267</v>
      </c>
      <c r="Q10" s="126" t="str">
        <f t="shared" ref="Q10:Q22" si="0">IF(R10="Preventivo","Probabilidad",IF(R10="Detectivo","Probabilidad", IF(R10="Correctivo","Impacto")))</f>
        <v>Probabilidad</v>
      </c>
      <c r="R10" s="126" t="s">
        <v>268</v>
      </c>
      <c r="S10" s="126" t="s">
        <v>269</v>
      </c>
      <c r="T10" s="127">
        <f>VLOOKUP(R10&amp;S10,Hoja1!$Q$4:$R$9,2,0)</f>
        <v>0.45</v>
      </c>
      <c r="U10" s="126" t="s">
        <v>270</v>
      </c>
      <c r="V10" s="126" t="s">
        <v>271</v>
      </c>
      <c r="W10" s="126" t="s">
        <v>272</v>
      </c>
      <c r="X10" s="127">
        <f>IF(Q10="Probabilidad",($J$10*T10),IF(Q10="Impacto"," "))</f>
        <v>0.27</v>
      </c>
      <c r="Y10" s="127" t="str">
        <f>IF(Z10&lt;=20%,'Tabla probabilidad'!$B$5,IF(Z10&lt;=40%,'Tabla probabilidad'!$B$6,IF(Z10&lt;=60%,'Tabla probabilidad'!$B$7,IF(Z10&lt;=80%,'Tabla probabilidad'!$B$8,IF(Z10&lt;=100%,'Tabla probabilidad'!$B$9)))))</f>
        <v>Baja</v>
      </c>
      <c r="Z10" s="127">
        <f>IF(R10="Preventivo",(J10-(J10*T10)),IF(R10="Detectivo",(J10-(J10*T10)),IF(R10="Correctivo",(J10))))</f>
        <v>0.32999999999999996</v>
      </c>
      <c r="AA10" s="330" t="str">
        <f>IF(AB10&lt;=20%,'Tabla probabilidad'!$B$5,IF(AB10&lt;=40%,'Tabla probabilidad'!$B$6,IF(AB10&lt;=60%,'Tabla probabilidad'!$B$7,IF(AB10&lt;=80%,'Tabla probabilidad'!$B$8,IF(AB10&lt;=100%,'Tabla probabilidad'!$B$9)))))</f>
        <v>Baja</v>
      </c>
      <c r="AB10" s="330">
        <f>AVERAGE(Z10:Z12)</f>
        <v>0.32999999999999996</v>
      </c>
      <c r="AC10" s="127" t="str">
        <f>IF(AD10&lt;=20%,"Leve",IF(AD10&lt;=40%,"Menor",IF(AD10&lt;=60%,"Moderado",IF(AD10&lt;=80%,"Mayor",IF(AD10&lt;=100%,"Catastrófico")))))</f>
        <v>Moderado</v>
      </c>
      <c r="AD10" s="127">
        <f>IF(Q10="Probabilidad",(($M$10-0)),IF(Q10="Impacto",($M$10-($M$10*T10))))</f>
        <v>0.6</v>
      </c>
      <c r="AE10" s="330" t="str">
        <f>IF(AF10&lt;=20%,"Leve",IF(AF10&lt;=40%,"Menor",IF(AF10&lt;=60%,"Moderado",IF(AF10&lt;=80%,"Mayor",IF(AF10&lt;=100%,"Catastrófico")))))</f>
        <v>Moderado</v>
      </c>
      <c r="AF10" s="330">
        <f>AVERAGE(AD10:AD12)</f>
        <v>0.6</v>
      </c>
      <c r="AG10" s="328" t="str">
        <f>VLOOKUP(AA10&amp;AE10,Hoja1!$B$4:$C$28,2,0)</f>
        <v>Moderado</v>
      </c>
      <c r="AH10" s="328" t="s">
        <v>273</v>
      </c>
      <c r="AI10" s="328"/>
      <c r="AJ10" s="328"/>
      <c r="AK10" s="328"/>
      <c r="AL10" s="328"/>
      <c r="AM10" s="328"/>
      <c r="AN10" s="328"/>
    </row>
    <row r="11" spans="1:297" ht="51" customHeight="1">
      <c r="A11" s="332"/>
      <c r="B11" s="329"/>
      <c r="C11" s="332"/>
      <c r="D11" s="333"/>
      <c r="E11" s="333"/>
      <c r="F11" s="329"/>
      <c r="G11" s="329"/>
      <c r="H11" s="329"/>
      <c r="I11" s="380"/>
      <c r="J11" s="381"/>
      <c r="K11" s="332"/>
      <c r="L11" s="332"/>
      <c r="M11" s="332"/>
      <c r="N11" s="332"/>
      <c r="O11" s="126">
        <v>2</v>
      </c>
      <c r="P11" s="239" t="s">
        <v>274</v>
      </c>
      <c r="Q11" s="126" t="str">
        <f t="shared" si="0"/>
        <v>Probabilidad</v>
      </c>
      <c r="R11" s="126" t="s">
        <v>268</v>
      </c>
      <c r="S11" s="126" t="s">
        <v>269</v>
      </c>
      <c r="T11" s="127">
        <f>VLOOKUP(R11&amp;S11,Hoja1!$Q$4:$R$9,2,0)</f>
        <v>0.45</v>
      </c>
      <c r="U11" s="126" t="s">
        <v>275</v>
      </c>
      <c r="V11" s="126" t="s">
        <v>271</v>
      </c>
      <c r="W11" s="126" t="s">
        <v>276</v>
      </c>
      <c r="X11" s="127">
        <f>IF(Q11="Probabilidad",($J$10*T11),IF(Q11="Impacto"," "))</f>
        <v>0.27</v>
      </c>
      <c r="Y11" s="127" t="str">
        <f>IF(Z11&lt;=20%,'Tabla probabilidad'!$B$5,IF(Z11&lt;=40%,'Tabla probabilidad'!$B$6,IF(Z11&lt;=60%,'Tabla probabilidad'!$B$7,IF(Z11&lt;=80%,'Tabla probabilidad'!$B$8,IF(Z11&lt;=100%,'Tabla probabilidad'!$B$9)))))</f>
        <v>Baja</v>
      </c>
      <c r="Z11" s="127">
        <f>IF(R11="Preventivo",(J10-(J10*T11)),IF(R11="Detectivo",(J10-(J10*T11)),IF(R11="Correctivo",(J10))))</f>
        <v>0.32999999999999996</v>
      </c>
      <c r="AA11" s="331"/>
      <c r="AB11" s="331"/>
      <c r="AC11" s="127" t="str">
        <f>IF(AD11&lt;=20%,"Leve",IF(AD11&lt;=40%,"Menor",IF(AD11&lt;=60%,"Moderado",IF(AD11&lt;=80%,"Mayor",IF(AD11&lt;=100%,"Catastrófico")))))</f>
        <v>Moderado</v>
      </c>
      <c r="AD11" s="127">
        <f>IF(Q11="Probabilidad",(($M$10-0)),IF(Q11="Impacto",($M$10-($M$10*T11))))</f>
        <v>0.6</v>
      </c>
      <c r="AE11" s="331"/>
      <c r="AF11" s="331"/>
      <c r="AG11" s="329"/>
      <c r="AH11" s="329"/>
      <c r="AI11" s="329"/>
      <c r="AJ11" s="329"/>
      <c r="AK11" s="329"/>
      <c r="AL11" s="329"/>
      <c r="AM11" s="329"/>
      <c r="AN11" s="329"/>
    </row>
    <row r="12" spans="1:297" ht="51" customHeight="1" thickBot="1">
      <c r="A12" s="332"/>
      <c r="B12" s="329"/>
      <c r="C12" s="332"/>
      <c r="D12" s="333"/>
      <c r="E12" s="333"/>
      <c r="F12" s="338"/>
      <c r="G12" s="338"/>
      <c r="H12" s="338"/>
      <c r="I12" s="380"/>
      <c r="J12" s="381"/>
      <c r="K12" s="332"/>
      <c r="L12" s="354"/>
      <c r="M12" s="354"/>
      <c r="N12" s="332"/>
      <c r="O12" s="126">
        <v>3</v>
      </c>
      <c r="P12" s="149" t="s">
        <v>277</v>
      </c>
      <c r="Q12" s="126" t="str">
        <f t="shared" si="0"/>
        <v>Probabilidad</v>
      </c>
      <c r="R12" s="126" t="s">
        <v>268</v>
      </c>
      <c r="S12" s="126" t="s">
        <v>269</v>
      </c>
      <c r="T12" s="127">
        <f>VLOOKUP(R12&amp;S12,Hoja1!$Q$4:$R$9,2,0)</f>
        <v>0.45</v>
      </c>
      <c r="U12" s="126" t="s">
        <v>270</v>
      </c>
      <c r="V12" s="126" t="s">
        <v>271</v>
      </c>
      <c r="W12" s="126" t="s">
        <v>272</v>
      </c>
      <c r="X12" s="127">
        <f>IF(Q12="Probabilidad",($J$10*T12),IF(Q12="Impacto"," "))</f>
        <v>0.27</v>
      </c>
      <c r="Y12" s="127" t="str">
        <f>IF(Z12&lt;=20%,'Tabla probabilidad'!$B$5,IF(Z12&lt;=40%,'Tabla probabilidad'!$B$6,IF(Z12&lt;=60%,'Tabla probabilidad'!$B$7,IF(Z12&lt;=80%,'Tabla probabilidad'!$B$8,IF(Z12&lt;=100%,'Tabla probabilidad'!$B$9)))))</f>
        <v>Baja</v>
      </c>
      <c r="Z12" s="127">
        <f>IF(R12="Preventivo",(J10-(J10*T12)),IF(R12="Detectivo",(J10-(J10*T12)),IF(R12="Correctivo",(J10))))</f>
        <v>0.32999999999999996</v>
      </c>
      <c r="AA12" s="331"/>
      <c r="AB12" s="331"/>
      <c r="AC12" s="127" t="str">
        <f>IF(AD12&lt;=20%,"Leve",IF(AD12&lt;=40%,"Menor",IF(AD12&lt;=60%,"Moderado",IF(AD12&lt;=80%,"Mayor",IF(AD12&lt;=100%,"Catastrófico")))))</f>
        <v>Moderado</v>
      </c>
      <c r="AD12" s="127">
        <f>IF(Q12="Probabilidad",(($M$10-0)),IF(Q12="Impacto",($M$10-($M$10*T12))))</f>
        <v>0.6</v>
      </c>
      <c r="AE12" s="331"/>
      <c r="AF12" s="331"/>
      <c r="AG12" s="329"/>
      <c r="AH12" s="329"/>
      <c r="AI12" s="338"/>
      <c r="AJ12" s="338"/>
      <c r="AK12" s="338"/>
      <c r="AL12" s="338"/>
      <c r="AM12" s="338"/>
      <c r="AN12" s="338"/>
    </row>
    <row r="13" spans="1:297" ht="50.25" customHeight="1">
      <c r="A13" s="332">
        <v>2</v>
      </c>
      <c r="B13" s="328" t="s">
        <v>278</v>
      </c>
      <c r="C13" s="332" t="s">
        <v>279</v>
      </c>
      <c r="D13" s="341" t="s">
        <v>280</v>
      </c>
      <c r="E13" s="341" t="s">
        <v>281</v>
      </c>
      <c r="F13" s="328" t="s">
        <v>282</v>
      </c>
      <c r="G13" s="332" t="s">
        <v>265</v>
      </c>
      <c r="H13" s="328">
        <f>40*12</f>
        <v>480</v>
      </c>
      <c r="I13" s="380" t="str">
        <f>IF(H13&lt;=2,'Tabla probabilidad'!$B$5,IF(H13&lt;=24,'Tabla probabilidad'!$B$6,IF(H13&lt;=500,'Tabla probabilidad'!$B$7,IF(H13&lt;=5000,'Tabla probabilidad'!$B$8,IF(H13&gt;5000,'Tabla probabilidad'!$B$9)))))</f>
        <v>Media</v>
      </c>
      <c r="J13" s="381">
        <f>IF(H13&lt;=2,'Tabla probabilidad'!$D$5,IF(H13&lt;=24,'Tabla probabilidad'!$D$6,IF(H13&lt;=500,'Tabla probabilidad'!$D$7,IF(H13&lt;=5000,'Tabla probabilidad'!$D$8,IF(H13&gt;5000,'Tabla probabilidad'!$D$9)))))</f>
        <v>0.6</v>
      </c>
      <c r="K13" s="332" t="s">
        <v>283</v>
      </c>
      <c r="L13" s="332" t="str">
        <f>IF(K13="El riesgo afecta la imagen de alguna área de la organización","Leve",IF(K13="El riesgo afecta la imagen de la entidad internamente, de conocimiento general, nivel interno, alta dirección, contratista y/o de provedores","Menor",IF(K13="El riesgo afecta la imagen de la entidad con algunos usuarios de relevancia frente al logro de los objetivos","Moderado",IF(K13="El riesgo afecta la imagen de de la entidad con efecto publicitario sostenido a nivel del sector justicia","Mayor",IF(K13="El riesgo afecta la imagen de la entidad a nivel nacional, con efecto publicitarios sostenible a nivel país","Catastrófico",IF(K13="Impacto que afecte la ejecución presupuestal en un valor ≥0,5%.","Leve",IF(K13="Impacto que afecte la ejecución presupuestal en un valor ≥1%.","Menor",IF(K13="Impacto que afecte la ejecución presupuestal en un valor ≥5%.","Moderado",IF(K13="Impacto que afecte la ejecución presupuestal en un valor ≥20%.","Mayor",IF(K13="Impacto que afecte la ejecución presupuestal en un valor ≥50%.","Catastrófico",IF(K13="Incumplimiento máximo del 5% de la meta planeada","Leve",IF(K13="Incumplimiento máximo del 15% de la meta planeada","Menor",IF(K13="Incumplimiento máximo del 20% de la meta planeada","Moderado",IF(K13="Incumplimiento máximo del 50% de la meta planeada","Mayor",IF(K13="Incumplimiento máximo del 80% de la meta planeada","Catastrófico",IF(K13="Cualquier afectación a la violacion de los derechos de los ciudadanos se considera con consecuencias altas","Mayor",IF(K13="Cualquier afectación a la violacion de los derechos de los ciudadanos se considera con consecuencias desastrosas","Catastrófico",IF(K13="Afecta la Prestación del Servicio de Administración de Justicia en 5%","Leve",IF(K13="Afecta la Prestación del Servicio de Administración de Justicia en 10%","Menor",IF(K13="Afecta la Prestación del Servicio de Administración de Justicia en 15%","Moderado",IF(K13="Afecta la Prestación del Servicio de Administración de Justicia en 20%","Mayor",IF(K13="Afecta la Prestación del Servicio de Administración de Justicia en más del 50%","Catastrófico",IF(K13="Cualquier acto indebido de los servidores judiciales genera altas consecuencias para la entidad","Mayor",IF(K13="Cualquier acto indebido de los servidores judiciales genera consecuencias desastrosas para la entidad","Catastrófico",IF(K13="Si el hecho llegara a presentarse, tendría consecuencias o efectos mínimos sobre la entidad","Leve",IF(K13="Si el hecho llegara a presentarse, tendría bajo impacto o efecto sobre la entidad","Menor",IF(K13="Si el hecho llegara a presentarse, tendría medianas consecuencias o efectos sobre la entidad","Moderado",IF(K13="Si el hecho llegara a presentarse, tendría altas consecuencias o efectos sobre la entidad","Mayor",IF(K13="Si el hecho llegara a presentarse, tendría desastrosas consecuencias o efectos sobre la entidad","Catastrófico")))))))))))))))))))))))))))))</f>
        <v>Leve</v>
      </c>
      <c r="M13" s="332" t="str">
        <f>IF(K13="El riesgo afecta la imagen de alguna área de la organización","20%",IF(K13="El riesgo afecta la imagen de la entidad internamente, de conocimiento general, nivel interno, alta dirección, contratista y/o de provedores","40%",IF(K13="El riesgo afecta la imagen de la entidad con algunos usuarios de relevancia frente al logro de los objetivos","60%",IF(K13="El riesgo afecta la imagen de de la entidad con efecto publicitario sostenido a nivel del sector justicia","80%",IF(K13="El riesgo afecta la imagen de la entidad a nivel nacional, con efecto publicitarios sostenible a nivel país","100%",IF(K13="Impacto que afecte la ejecución presupuestal en un valor ≥0,5%.","20%",IF(K13="Impacto que afecte la ejecución presupuestal en un valor ≥1%.","40%",IF(K13="Impacto que afecte la ejecución presupuestal en un valor ≥5%.","60%",IF(K13="Impacto que afecte la ejecución presupuestal en un valor ≥20%.","80%",IF(K13="Impacto que afecte la ejecución presupuestal en un valor ≥50%.","100%",IF(K13="Incumplimiento máximo del 5% de la meta planeada","20%",IF(K13="Incumplimiento máximo del 15% de la meta planeada","40%",IF(K13="Incumplimiento máximo del 20% de la meta planeada","60%",IF(K13="Incumplimiento máximo del 50% de la meta planeada","80%",IF(K13="Incumplimiento máximo del 80% de la meta planeada","100%",IF(K13="Cualquier afectación a la violacion de los derechos de los ciudadanos se considera con consecuencias altas","80%",IF(K13="Cualquier afectación a la violacion de los derechos de los ciudadanos se considera con consecuencias desastrosas","100%",IF(K13="Afecta la Prestación del Servicio de Administración de Justicia en 5%","20%",IF(K13="Afecta la Prestación del Servicio de Administración de Justicia en 10%","40%",IF(K13="Afecta la Prestación del Servicio de Administración de Justicia en 15%","60%",IF(K13="Afecta la Prestación del Servicio de Administración de Justicia en 20%","80%",IF(K13="Afecta la Prestación del Servicio de Administración de Justicia en más del 50%","100%",IF(K13="Cualquier acto indebido de los servidores judiciales genera altas consecuencias para la entidad","80%",IF(K13="Cualquier acto indebido de los servidores judiciales genera consecuencias desastrosas para la entidad","100%",IF(K13="Si el hecho llegara a presentarse, tendría consecuencias o efectos mínimos sobre la entidad","20%",IF(K13="Si el hecho llegara a presentarse, tendría bajo impacto o efecto sobre la entidad","40%",IF(K13="Si el hecho llegara a presentarse, tendría medianas consecuencias o efectos sobre la entidad","60%",IF(K13="Si el hecho llegara a presentarse, tendría altas consecuencias o efectos sobre la entidad","80%",IF(K13="Si el hecho llegara a presentarse, tendría desastrosas consecuencias o efectos sobre la entidad","100%")))))))))))))))))))))))))))))</f>
        <v>20%</v>
      </c>
      <c r="N13" s="332" t="str">
        <f>VLOOKUP((I13&amp;L13),Hoja1!$B$4:$C$28,2,0)</f>
        <v>Moderado</v>
      </c>
      <c r="O13" s="126">
        <v>1</v>
      </c>
      <c r="P13" s="148" t="s">
        <v>284</v>
      </c>
      <c r="Q13" s="126" t="str">
        <f t="shared" si="0"/>
        <v>Probabilidad</v>
      </c>
      <c r="R13" s="126" t="s">
        <v>268</v>
      </c>
      <c r="S13" s="126" t="s">
        <v>269</v>
      </c>
      <c r="T13" s="127">
        <f>VLOOKUP(R13&amp;S13,Hoja1!$Q$4:$R$9,2,0)</f>
        <v>0.45</v>
      </c>
      <c r="U13" s="126" t="s">
        <v>270</v>
      </c>
      <c r="V13" s="126" t="s">
        <v>271</v>
      </c>
      <c r="W13" s="126" t="s">
        <v>272</v>
      </c>
      <c r="X13" s="127">
        <f>IF(Q13="Probabilidad",($J$13*T13),IF(Q13="Impacto"," "))</f>
        <v>0.27</v>
      </c>
      <c r="Y13" s="127" t="str">
        <f>IF(Z13&lt;=20%,'Tabla probabilidad'!$B$5,IF(Z13&lt;=40%,'Tabla probabilidad'!$B$6,IF(Z13&lt;=60%,'Tabla probabilidad'!$B$7,IF(Z13&lt;=80%,'Tabla probabilidad'!$B$8,IF(Z13&lt;=100%,'Tabla probabilidad'!$B$9)))))</f>
        <v>Baja</v>
      </c>
      <c r="Z13" s="127">
        <f>IF(R13="Preventivo",(J13-(J13*T13)),IF(R13="Detectivo",(J13-(J13*T13)),IF(R13="Correctivo",(J13))))</f>
        <v>0.32999999999999996</v>
      </c>
      <c r="AA13" s="330" t="str">
        <f>IF(AB13&lt;=20%,'Tabla probabilidad'!$B$5,IF(AB13&lt;=40%,'Tabla probabilidad'!$B$6,IF(AB13&lt;=60%,'Tabla probabilidad'!$B$7,IF(AB13&lt;=80%,'Tabla probabilidad'!$B$8,IF(AB13&lt;=100%,'Tabla probabilidad'!$B$9)))))</f>
        <v>Baja</v>
      </c>
      <c r="AB13" s="330">
        <f>AVERAGE(Z13:Z14)</f>
        <v>0.32999999999999996</v>
      </c>
      <c r="AC13" s="127" t="str">
        <f>IF(AD13&lt;=20%,"Leve",IF(AD13&lt;=40%,"Menor",IF(AD13&lt;=60%,"Moderado",IF(AD13&lt;=80%,"Mayor",IF(AD13&lt;=100%,"Catastrófico")))))</f>
        <v>Leve</v>
      </c>
      <c r="AD13" s="127">
        <f>IF(Q13="Probabilidad",(($M$13-0)),IF(Q13="Impacto",($M$13-($M$13*T13))))</f>
        <v>0.2</v>
      </c>
      <c r="AE13" s="330" t="str">
        <f>IF(AF13&lt;=20%,"Leve",IF(AF13&lt;=40%,"Menor",IF(AF13&lt;=60%,"Moderado",IF(AF13&lt;=80%,"Mayor",IF(AF13&lt;=100%,"Catastrófico")))))</f>
        <v>Leve</v>
      </c>
      <c r="AF13" s="330">
        <f>AVERAGE(AD13:AD14)</f>
        <v>0.2</v>
      </c>
      <c r="AG13" s="328" t="str">
        <f>VLOOKUP(AA13&amp;AE13,Hoja1!$B$4:$C$28,2,0)</f>
        <v>Bajo</v>
      </c>
      <c r="AH13" s="328" t="s">
        <v>273</v>
      </c>
      <c r="AI13" s="328"/>
      <c r="AJ13" s="328"/>
      <c r="AK13" s="328"/>
      <c r="AL13" s="328"/>
      <c r="AM13" s="347"/>
      <c r="AN13" s="332"/>
    </row>
    <row r="14" spans="1:297" ht="50.25" customHeight="1">
      <c r="A14" s="332"/>
      <c r="B14" s="329"/>
      <c r="C14" s="332"/>
      <c r="D14" s="342"/>
      <c r="E14" s="342"/>
      <c r="F14" s="329"/>
      <c r="G14" s="332"/>
      <c r="H14" s="329"/>
      <c r="I14" s="380"/>
      <c r="J14" s="381"/>
      <c r="K14" s="332"/>
      <c r="L14" s="354"/>
      <c r="M14" s="354"/>
      <c r="N14" s="332"/>
      <c r="O14" s="126">
        <v>2</v>
      </c>
      <c r="P14" s="149" t="s">
        <v>285</v>
      </c>
      <c r="Q14" s="126" t="str">
        <f t="shared" si="0"/>
        <v>Probabilidad</v>
      </c>
      <c r="R14" s="126" t="s">
        <v>268</v>
      </c>
      <c r="S14" s="126" t="s">
        <v>269</v>
      </c>
      <c r="T14" s="127">
        <f>VLOOKUP(R14&amp;S14,Hoja1!$Q$4:$R$9,2,0)</f>
        <v>0.45</v>
      </c>
      <c r="U14" s="126" t="s">
        <v>270</v>
      </c>
      <c r="V14" s="126" t="s">
        <v>271</v>
      </c>
      <c r="W14" s="126" t="s">
        <v>272</v>
      </c>
      <c r="X14" s="127">
        <f>IF(Q14="Probabilidad",($J$13*T14),IF(Q14="Impacto"," "))</f>
        <v>0.27</v>
      </c>
      <c r="Y14" s="127" t="str">
        <f>IF(Z14&lt;=20%,'Tabla probabilidad'!$B$5,IF(Z14&lt;=40%,'Tabla probabilidad'!$B$6,IF(Z14&lt;=60%,'Tabla probabilidad'!$B$7,IF(Z14&lt;=80%,'Tabla probabilidad'!$B$8,IF(Z14&lt;=100%,'Tabla probabilidad'!$B$9)))))</f>
        <v>Baja</v>
      </c>
      <c r="Z14" s="127">
        <f>IF(R14="Preventivo",(J13-(J13*T14)),IF(R14="Detectivo",(J13-(J13*T14)),IF(R14="Correctivo",(J13))))</f>
        <v>0.32999999999999996</v>
      </c>
      <c r="AA14" s="331"/>
      <c r="AB14" s="331"/>
      <c r="AC14" s="127" t="str">
        <f>IF(AD14&lt;=20%,"Leve",IF(AD14&lt;=40%,"Menor",IF(AD14&lt;=60%,"Moderado",IF(AD14&lt;=80%,"Mayor",IF(AD14&lt;=100%,"Catastrófico")))))</f>
        <v>Leve</v>
      </c>
      <c r="AD14" s="127">
        <f>IF(Q14="Probabilidad",(($M$13-0)),IF(Q14="Impacto",($M$13-($M$13*T14))))</f>
        <v>0.2</v>
      </c>
      <c r="AE14" s="331"/>
      <c r="AF14" s="331"/>
      <c r="AG14" s="329"/>
      <c r="AH14" s="329"/>
      <c r="AI14" s="329"/>
      <c r="AJ14" s="329"/>
      <c r="AK14" s="329"/>
      <c r="AL14" s="329"/>
      <c r="AM14" s="348"/>
      <c r="AN14" s="332"/>
    </row>
    <row r="15" spans="1:297" ht="120" customHeight="1">
      <c r="A15" s="126">
        <v>3</v>
      </c>
      <c r="B15" s="169" t="s">
        <v>286</v>
      </c>
      <c r="C15" s="126" t="s">
        <v>279</v>
      </c>
      <c r="D15" s="173" t="s">
        <v>287</v>
      </c>
      <c r="E15" s="126" t="s">
        <v>288</v>
      </c>
      <c r="F15" s="126" t="s">
        <v>289</v>
      </c>
      <c r="G15" s="126" t="s">
        <v>265</v>
      </c>
      <c r="H15" s="126">
        <f>20*12</f>
        <v>240</v>
      </c>
      <c r="I15" s="171" t="str">
        <f>IF(H15&lt;=2,'Tabla probabilidad'!$B$5,IF(H15&lt;=24,'Tabla probabilidad'!$B$6,IF(H15&lt;=500,'Tabla probabilidad'!$B$7,IF(H15&lt;=5000,'Tabla probabilidad'!$B$8,IF(H15&gt;5000,'Tabla probabilidad'!$B$9)))))</f>
        <v>Media</v>
      </c>
      <c r="J15" s="127">
        <f>IF(H15&lt;=2,'Tabla probabilidad'!$D$5,IF(H15&lt;=24,'Tabla probabilidad'!$D$6,IF(H15&lt;=500,'Tabla probabilidad'!$D$7,IF(H15&lt;=5000,'Tabla probabilidad'!$D$8,IF(H15&gt;5000,'Tabla probabilidad'!$D$9)))))</f>
        <v>0.6</v>
      </c>
      <c r="K15" s="126" t="s">
        <v>283</v>
      </c>
      <c r="L15" s="126"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Leve</v>
      </c>
      <c r="M15" s="126"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20%</v>
      </c>
      <c r="N15" s="126" t="str">
        <f>VLOOKUP((I15&amp;L15),Hoja1!$B$4:$C$28,2,0)</f>
        <v>Moderado</v>
      </c>
      <c r="O15" s="126">
        <v>1</v>
      </c>
      <c r="P15" s="174" t="s">
        <v>290</v>
      </c>
      <c r="Q15" s="126" t="str">
        <f t="shared" si="0"/>
        <v>Probabilidad</v>
      </c>
      <c r="R15" s="126" t="s">
        <v>268</v>
      </c>
      <c r="S15" s="126" t="s">
        <v>269</v>
      </c>
      <c r="T15" s="127">
        <f>VLOOKUP(R15&amp;S15,Hoja1!$Q$4:$R$9,2,0)</f>
        <v>0.45</v>
      </c>
      <c r="U15" s="126" t="s">
        <v>270</v>
      </c>
      <c r="V15" s="126" t="s">
        <v>271</v>
      </c>
      <c r="W15" s="126" t="s">
        <v>272</v>
      </c>
      <c r="X15" s="127">
        <f>IF(Q15="Probabilidad",($J$15*T15),IF(Q15="Impacto"," "))</f>
        <v>0.27</v>
      </c>
      <c r="Y15" s="127" t="str">
        <f>IF(Z15&lt;=20%,'Tabla probabilidad'!$B$5,IF(Z15&lt;=40%,'Tabla probabilidad'!$B$6,IF(Z15&lt;=60%,'Tabla probabilidad'!$B$7,IF(Z15&lt;=80%,'Tabla probabilidad'!$B$8,IF(Z15&lt;=100%,'Tabla probabilidad'!$B$9)))))</f>
        <v>Baja</v>
      </c>
      <c r="Z15" s="127">
        <f>IF(R15="Preventivo",(J15-(J15*T15)),IF(R15="Detectivo",(J15-(J15*T15)),IF(R15="Correctivo",(J15))))</f>
        <v>0.32999999999999996</v>
      </c>
      <c r="AA15" s="170" t="str">
        <f>IF(AB15&lt;=20%,'Tabla probabilidad'!$B$5,IF(AB15&lt;=40%,'Tabla probabilidad'!$B$6,IF(AB15&lt;=60%,'Tabla probabilidad'!$B$7,IF(AB15&lt;=80%,'Tabla probabilidad'!$B$8,IF(AB15&lt;=100%,'Tabla probabilidad'!$B$9)))))</f>
        <v>Baja</v>
      </c>
      <c r="AB15" s="170">
        <f>AVERAGE(Z15:Z15)</f>
        <v>0.32999999999999996</v>
      </c>
      <c r="AC15" s="127" t="str">
        <f t="shared" ref="AC15" si="1">IF(AD15&lt;=20%,"Leve",IF(AD15&lt;=40%,"Menor",IF(AD15&lt;=60%,"Moderado",IF(AD15&lt;=80%,"Mayor",IF(AD15&lt;=100%,"Catastrófico")))))</f>
        <v>Leve</v>
      </c>
      <c r="AD15" s="127">
        <f>IF(Q15="Probabilidad",(($M$15-0)),IF(Q15="Impacto",($M$15-($M$15*T15))))</f>
        <v>0.2</v>
      </c>
      <c r="AE15" s="170" t="str">
        <f>IF(AF15&lt;=20%,"Leve",IF(AF15&lt;=40%,"Menor",IF(AF15&lt;=60%,"Moderado",IF(AF15&lt;=80%,"Mayor",IF(AF15&lt;=100%,"Catastrófico")))))</f>
        <v>Leve</v>
      </c>
      <c r="AF15" s="170">
        <f>AVERAGE(AD15:AD15)</f>
        <v>0.2</v>
      </c>
      <c r="AG15" s="169" t="str">
        <f>VLOOKUP(AA15&amp;AE15,Hoja1!$B$4:$C$28,2,0)</f>
        <v>Bajo</v>
      </c>
      <c r="AH15" s="169" t="s">
        <v>273</v>
      </c>
      <c r="AI15" s="169"/>
      <c r="AJ15" s="169"/>
      <c r="AK15" s="169"/>
      <c r="AL15" s="169"/>
      <c r="AM15" s="172"/>
      <c r="AN15" s="126"/>
    </row>
    <row r="16" spans="1:297" ht="397.5" customHeight="1">
      <c r="A16" s="126">
        <v>4</v>
      </c>
      <c r="B16" s="169" t="s">
        <v>291</v>
      </c>
      <c r="C16" s="126" t="s">
        <v>261</v>
      </c>
      <c r="D16" s="130" t="s">
        <v>292</v>
      </c>
      <c r="E16" s="126" t="s">
        <v>293</v>
      </c>
      <c r="F16" s="126" t="s">
        <v>294</v>
      </c>
      <c r="G16" s="126" t="s">
        <v>295</v>
      </c>
      <c r="H16" s="126">
        <f>6*12</f>
        <v>72</v>
      </c>
      <c r="I16" s="171" t="str">
        <f>IF(H16&lt;=2,'Tabla probabilidad'!$B$5,IF(H16&lt;=24,'Tabla probabilidad'!$B$6,IF(H16&lt;=500,'Tabla probabilidad'!$B$7,IF(H16&lt;=5000,'Tabla probabilidad'!$B$8,IF(H16&gt;5000,'Tabla probabilidad'!$B$9)))))</f>
        <v>Media</v>
      </c>
      <c r="J16" s="127">
        <f>IF(H16&lt;=2,'Tabla probabilidad'!$D$5,IF(H16&lt;=24,'Tabla probabilidad'!$D$6,IF(H16&lt;=500,'Tabla probabilidad'!$D$7,IF(H16&lt;=5000,'Tabla probabilidad'!$D$8,IF(H16&gt;5000,'Tabla probabilidad'!$D$9)))))</f>
        <v>0.6</v>
      </c>
      <c r="K16" s="126" t="s">
        <v>266</v>
      </c>
      <c r="L16" s="126" t="str">
        <f>IF(K16="El riesgo afecta la imagen de alguna área de la organización","Leve",IF(K16="El riesgo afecta la imagen de la entidad internamente, de conocimiento general, nivel interno, alta dirección, contratista y/o de provedores","Menor",IF(K16="El riesgo afecta la imagen de la entidad con algunos usuarios de relevancia frente al logro de los objetivos","Moderado",IF(K16="El riesgo afecta la imagen de de la entidad con efecto publicitario sostenido a nivel del sector justicia","Mayor",IF(K16="El riesgo afecta la imagen de la entidad a nivel nacional, con efecto publicitarios sostenible a nivel país","Catastrófico",IF(K16="Impacto que afecte la ejecución presupuestal en un valor ≥0,5%.","Leve",IF(K16="Impacto que afecte la ejecución presupuestal en un valor ≥1%.","Menor",IF(K16="Impacto que afecte la ejecución presupuestal en un valor ≥5%.","Moderado",IF(K16="Impacto que afecte la ejecución presupuestal en un valor ≥20%.","Mayor",IF(K16="Impacto que afecte la ejecución presupuestal en un valor ≥50%.","Catastrófico",IF(K16="Incumplimiento máximo del 5% de la meta planeada","Leve",IF(K16="Incumplimiento máximo del 15% de la meta planeada","Menor",IF(K16="Incumplimiento máximo del 20% de la meta planeada","Moderado",IF(K16="Incumplimiento máximo del 50% de la meta planeada","Mayor",IF(K16="Incumplimiento máximo del 80% de la meta planeada","Catastrófico",IF(K16="Cualquier afectación a la violacion de los derechos de los ciudadanos se considera con consecuencias altas","Mayor",IF(K16="Cualquier afectación a la violacion de los derechos de los ciudadanos se considera con consecuencias desastrosas","Catastrófico",IF(K16="Afecta la Prestación del Servicio de Administración de Justicia en 5%","Leve",IF(K16="Afecta la Prestación del Servicio de Administración de Justicia en 10%","Menor",IF(K16="Afecta la Prestación del Servicio de Administración de Justicia en 15%","Moderado",IF(K16="Afecta la Prestación del Servicio de Administración de Justicia en 20%","Mayor",IF(K16="Afecta la Prestación del Servicio de Administración de Justicia en más del 50%","Catastrófico",IF(K16="Cualquier acto indebido de los servidores judiciales genera altas consecuencias para la entidad","Mayor",IF(K16="Cualquier acto indebido de los servidores judiciales genera consecuencias desastrosas para la entidad","Catastrófico",IF(K16="Si el hecho llegara a presentarse, tendría consecuencias o efectos mínimos sobre la entidad","Leve",IF(K16="Si el hecho llegara a presentarse, tendría bajo impacto o efecto sobre la entidad","Menor",IF(K16="Si el hecho llegara a presentarse, tendría medianas consecuencias o efectos sobre la entidad","Moderado",IF(K16="Si el hecho llegara a presentarse, tendría altas consecuencias o efectos sobre la entidad","Mayor",IF(K16="Si el hecho llegara a presentarse, tendría desastrosas consecuencias o efectos sobre la entidad","Catastrófico")))))))))))))))))))))))))))))</f>
        <v>Moderado</v>
      </c>
      <c r="M16" s="126" t="str">
        <f>IF(K16="El riesgo afecta la imagen de alguna área de la organización","20%",IF(K16="El riesgo afecta la imagen de la entidad internamente, de conocimiento general, nivel interno, alta dirección, contratista y/o de provedores","40%",IF(K16="El riesgo afecta la imagen de la entidad con algunos usuarios de relevancia frente al logro de los objetivos","60%",IF(K16="El riesgo afecta la imagen de de la entidad con efecto publicitario sostenido a nivel del sector justicia","80%",IF(K16="El riesgo afecta la imagen de la entidad a nivel nacional, con efecto publicitarios sostenible a nivel país","100%",IF(K16="Impacto que afecte la ejecución presupuestal en un valor ≥0,5%.","20%",IF(K16="Impacto que afecte la ejecución presupuestal en un valor ≥1%.","40%",IF(K16="Impacto que afecte la ejecución presupuestal en un valor ≥5%.","60%",IF(K16="Impacto que afecte la ejecución presupuestal en un valor ≥20%.","80%",IF(K16="Impacto que afecte la ejecución presupuestal en un valor ≥50%.","100%",IF(K16="Incumplimiento máximo del 5% de la meta planeada","20%",IF(K16="Incumplimiento máximo del 15% de la meta planeada","40%",IF(K16="Incumplimiento máximo del 20% de la meta planeada","60%",IF(K16="Incumplimiento máximo del 50% de la meta planeada","80%",IF(K16="Incumplimiento máximo del 80% de la meta planeada","100%",IF(K16="Cualquier afectación a la violacion de los derechos de los ciudadanos se considera con consecuencias altas","80%",IF(K16="Cualquier afectación a la violacion de los derechos de los ciudadanos se considera con consecuencias desastrosas","100%",IF(K16="Afecta la Prestación del Servicio de Administración de Justicia en 5%","20%",IF(K16="Afecta la Prestación del Servicio de Administración de Justicia en 10%","40%",IF(K16="Afecta la Prestación del Servicio de Administración de Justicia en 15%","60%",IF(K16="Afecta la Prestación del Servicio de Administración de Justicia en 20%","80%",IF(K16="Afecta la Prestación del Servicio de Administración de Justicia en más del 50%","100%",IF(K16="Cualquier acto indebido de los servidores judiciales genera altas consecuencias para la entidad","80%",IF(K16="Cualquier acto indebido de los servidores judiciales genera consecuencias desastrosas para la entidad","100%",IF(K16="Si el hecho llegara a presentarse, tendría consecuencias o efectos mínimos sobre la entidad","20%",IF(K16="Si el hecho llegara a presentarse, tendría bajo impacto o efecto sobre la entidad","40%",IF(K16="Si el hecho llegara a presentarse, tendría medianas consecuencias o efectos sobre la entidad","60%",IF(K16="Si el hecho llegara a presentarse, tendría altas consecuencias o efectos sobre la entidad","80%",IF(K16="Si el hecho llegara a presentarse, tendría desastrosas consecuencias o efectos sobre la entidad","100%")))))))))))))))))))))))))))))</f>
        <v>60%</v>
      </c>
      <c r="N16" s="126" t="str">
        <f>VLOOKUP((I16&amp;L16),Hoja1!$B$4:$C$28,2,0)</f>
        <v>Moderado</v>
      </c>
      <c r="O16" s="126">
        <v>1</v>
      </c>
      <c r="P16" s="144" t="s">
        <v>296</v>
      </c>
      <c r="Q16" s="126" t="str">
        <f t="shared" si="0"/>
        <v>Probabilidad</v>
      </c>
      <c r="R16" s="126" t="s">
        <v>268</v>
      </c>
      <c r="S16" s="126" t="s">
        <v>269</v>
      </c>
      <c r="T16" s="127">
        <f>VLOOKUP(R16&amp;S16,Hoja1!$Q$4:$R$9,2,0)</f>
        <v>0.45</v>
      </c>
      <c r="U16" s="126" t="s">
        <v>270</v>
      </c>
      <c r="V16" s="126" t="s">
        <v>271</v>
      </c>
      <c r="W16" s="126" t="s">
        <v>272</v>
      </c>
      <c r="X16" s="127">
        <f>IF(Q16="Probabilidad",($J$16*T16),IF(Q16="Impacto"," "))</f>
        <v>0.27</v>
      </c>
      <c r="Y16" s="127" t="str">
        <f>IF(Z16&lt;=20%,'Tabla probabilidad'!$B$5,IF(Z16&lt;=40%,'Tabla probabilidad'!$B$6,IF(Z16&lt;=60%,'Tabla probabilidad'!$B$7,IF(Z16&lt;=80%,'Tabla probabilidad'!$B$8,IF(Z16&lt;=100%,'Tabla probabilidad'!$B$9)))))</f>
        <v>Baja</v>
      </c>
      <c r="Z16" s="127">
        <f>IF(R16="Preventivo",(J16-(J16*T16)),IF(R16="Detectivo",(J16-(J16*T16)),IF(R16="Correctivo",(J16))))</f>
        <v>0.32999999999999996</v>
      </c>
      <c r="AA16" s="170" t="str">
        <f>IF(AB16&lt;=20%,'Tabla probabilidad'!$B$5,IF(AB16&lt;=40%,'Tabla probabilidad'!$B$6,IF(AB16&lt;=60%,'Tabla probabilidad'!$B$7,IF(AB16&lt;=80%,'Tabla probabilidad'!$B$8,IF(AB16&lt;=100%,'Tabla probabilidad'!$B$9)))))</f>
        <v>Baja</v>
      </c>
      <c r="AB16" s="170">
        <f>AVERAGE(Z16:Z16)</f>
        <v>0.32999999999999996</v>
      </c>
      <c r="AC16" s="127" t="str">
        <f t="shared" ref="AC16:AC18" si="2">IF(AD16&lt;=20%,"Leve",IF(AD16&lt;=40%,"Menor",IF(AD16&lt;=60%,"Moderado",IF(AD16&lt;=80%,"Mayor",IF(AD16&lt;=100%,"Catastrófico")))))</f>
        <v>Moderado</v>
      </c>
      <c r="AD16" s="127">
        <f>IF(Q16="Probabilidad",(($M$16-0)),IF(Q16="Impacto",($M$16-($M$16*T16))))</f>
        <v>0.6</v>
      </c>
      <c r="AE16" s="170" t="str">
        <f>IF(AF16&lt;=20%,"Leve",IF(AF16&lt;=40%,"Menor",IF(AF16&lt;=60%,"Moderado",IF(AF16&lt;=80%,"Mayor",IF(AF16&lt;=100%,"Catastrófico")))))</f>
        <v>Moderado</v>
      </c>
      <c r="AF16" s="170">
        <f>AVERAGE(AD16:AD16)</f>
        <v>0.6</v>
      </c>
      <c r="AG16" s="169" t="str">
        <f>VLOOKUP(AA16&amp;AE16,Hoja1!$B$4:$C$28,2,0)</f>
        <v>Moderado</v>
      </c>
      <c r="AH16" s="169" t="s">
        <v>273</v>
      </c>
      <c r="AI16" s="242"/>
      <c r="AJ16" s="169"/>
      <c r="AK16" s="169"/>
      <c r="AL16" s="169"/>
      <c r="AM16" s="243"/>
      <c r="AN16" s="126"/>
    </row>
    <row r="17" spans="1:40" ht="263.25" customHeight="1" thickBot="1">
      <c r="A17" s="126">
        <v>5</v>
      </c>
      <c r="B17" s="126" t="s">
        <v>297</v>
      </c>
      <c r="C17" s="126" t="s">
        <v>298</v>
      </c>
      <c r="D17" s="130" t="s">
        <v>299</v>
      </c>
      <c r="E17" s="126" t="s">
        <v>300</v>
      </c>
      <c r="F17" s="126" t="s">
        <v>301</v>
      </c>
      <c r="G17" s="126" t="s">
        <v>265</v>
      </c>
      <c r="H17" s="126">
        <v>4</v>
      </c>
      <c r="I17" s="171" t="str">
        <f>IF(H17&lt;=2,'Tabla probabilidad'!$B$5,IF(H17&lt;=24,'Tabla probabilidad'!$B$6,IF(H17&lt;=500,'Tabla probabilidad'!$B$7,IF(H17&lt;=5000,'Tabla probabilidad'!$B$8,IF(H17&gt;5000,'Tabla probabilidad'!$B$9)))))</f>
        <v>Baja</v>
      </c>
      <c r="J17" s="127">
        <f>IF(H17&lt;=2,'Tabla probabilidad'!$D$5,IF(H17&lt;=24,'Tabla probabilidad'!$D$6,IF(H17&lt;=500,'Tabla probabilidad'!$D$7,IF(H17&lt;=5000,'Tabla probabilidad'!$D$8,IF(H17&gt;5000,'Tabla probabilidad'!$D$9)))))</f>
        <v>0.4</v>
      </c>
      <c r="K17" s="126" t="s">
        <v>302</v>
      </c>
      <c r="L17" s="126" t="str">
        <f>IF(K17="El riesgo afecta la imagen de alguna área de la organización","Leve",IF(K17="El riesgo afecta la imagen de la entidad internamente, de conocimiento general, nivel interno, alta dirección, contratista y/o de provedores","Menor",IF(K17="El riesgo afecta la imagen de la entidad con algunos usuarios de relevancia frente al logro de los objetivos","Moderado",IF(K17="El riesgo afecta la imagen de de la entidad con efecto publicitario sostenido a nivel del sector justicia","Mayor",IF(K17="El riesgo afecta la imagen de la entidad a nivel nacional, con efecto publicitarios sostenible a nivel país","Catastrófico",IF(K17="Impacto que afecte la ejecución presupuestal en un valor ≥0,5%.","Leve",IF(K17="Impacto que afecte la ejecución presupuestal en un valor ≥1%.","Menor",IF(K17="Impacto que afecte la ejecución presupuestal en un valor ≥5%.","Moderado",IF(K17="Impacto que afecte la ejecución presupuestal en un valor ≥20%.","Mayor",IF(K17="Impacto que afecte la ejecución presupuestal en un valor ≥50%.","Catastrófico",IF(K17="Incumplimiento máximo del 5% de la meta planeada","Leve",IF(K17="Incumplimiento máximo del 15% de la meta planeada","Menor",IF(K17="Incumplimiento máximo del 20% de la meta planeada","Moderado",IF(K17="Incumplimiento máximo del 50% de la meta planeada","Mayor",IF(K17="Incumplimiento máximo del 80% de la meta planeada","Catastrófico",IF(K17="Cualquier afectación a la violacion de los derechos de los ciudadanos se considera con consecuencias altas","Mayor",IF(K17="Cualquier afectación a la violacion de los derechos de los ciudadanos se considera con consecuencias desastrosas","Catastrófico",IF(K17="Afecta la Prestación del Servicio de Administración de Justicia en 5%","Leve",IF(K17="Afecta la Prestación del Servicio de Administración de Justicia en 10%","Menor",IF(K17="Afecta la Prestación del Servicio de Administración de Justicia en 15%","Moderado",IF(K17="Afecta la Prestación del Servicio de Administración de Justicia en 20%","Mayor",IF(K17="Afecta la Prestación del Servicio de Administración de Justicia en más del 50%","Catastrófico",IF(K17="Cualquier acto indebido de los servidores judiciales genera altas consecuencias para la entidad","Mayor",IF(K17="Cualquier acto indebido de los servidores judiciales genera consecuencias desastrosas para la entidad","Catastrófico",IF(K17="Si el hecho llegara a presentarse, tendría consecuencias o efectos mínimos sobre la entidad","Leve",IF(K17="Si el hecho llegara a presentarse, tendría bajo impacto o efecto sobre la entidad","Menor",IF(K17="Si el hecho llegara a presentarse, tendría medianas consecuencias o efectos sobre la entidad","Moderado",IF(K17="Si el hecho llegara a presentarse, tendría altas consecuencias o efectos sobre la entidad","Mayor",IF(K17="Si el hecho llegara a presentarse, tendría desastrosas consecuencias o efectos sobre la entidad","Catastrófico")))))))))))))))))))))))))))))</f>
        <v>Moderado</v>
      </c>
      <c r="M17" s="126" t="str">
        <f>IF(K17="El riesgo afecta la imagen de alguna área de la organización","20%",IF(K17="El riesgo afecta la imagen de la entidad internamente, de conocimiento general, nivel interno, alta dirección, contratista y/o de provedores","40%",IF(K17="El riesgo afecta la imagen de la entidad con algunos usuarios de relevancia frente al logro de los objetivos","60%",IF(K17="El riesgo afecta la imagen de de la entidad con efecto publicitario sostenido a nivel del sector justicia","80%",IF(K17="El riesgo afecta la imagen de la entidad a nivel nacional, con efecto publicitarios sostenible a nivel país","100%",IF(K17="Impacto que afecte la ejecución presupuestal en un valor ≥0,5%.","20%",IF(K17="Impacto que afecte la ejecución presupuestal en un valor ≥1%.","40%",IF(K17="Impacto que afecte la ejecución presupuestal en un valor ≥5%.","60%",IF(K17="Impacto que afecte la ejecución presupuestal en un valor ≥20%.","80%",IF(K17="Impacto que afecte la ejecución presupuestal en un valor ≥50%.","100%",IF(K17="Incumplimiento máximo del 5% de la meta planeada","20%",IF(K17="Incumplimiento máximo del 15% de la meta planeada","40%",IF(K17="Incumplimiento máximo del 20% de la meta planeada","60%",IF(K17="Incumplimiento máximo del 50% de la meta planeada","80%",IF(K17="Incumplimiento máximo del 80% de la meta planeada","100%",IF(K17="Cualquier afectación a la violacion de los derechos de los ciudadanos se considera con consecuencias altas","80%",IF(K17="Cualquier afectación a la violacion de los derechos de los ciudadanos se considera con consecuencias desastrosas","100%",IF(K17="Afecta la Prestación del Servicio de Administración de Justicia en 5%","20%",IF(K17="Afecta la Prestación del Servicio de Administración de Justicia en 10%","40%",IF(K17="Afecta la Prestación del Servicio de Administración de Justicia en 15%","60%",IF(K17="Afecta la Prestación del Servicio de Administración de Justicia en 20%","80%",IF(K17="Afecta la Prestación del Servicio de Administración de Justicia en más del 50%","100%",IF(K17="Cualquier acto indebido de los servidores judiciales genera altas consecuencias para la entidad","80%",IF(K17="Cualquier acto indebido de los servidores judiciales genera consecuencias desastrosas para la entidad","100%",IF(K17="Si el hecho llegara a presentarse, tendría consecuencias o efectos mínimos sobre la entidad","20%",IF(K17="Si el hecho llegara a presentarse, tendría bajo impacto o efecto sobre la entidad","40%",IF(K17="Si el hecho llegara a presentarse, tendría medianas consecuencias o efectos sobre la entidad","60%",IF(K17="Si el hecho llegara a presentarse, tendría altas consecuencias o efectos sobre la entidad","80%",IF(K17="Si el hecho llegara a presentarse, tendría desastrosas consecuencias o efectos sobre la entidad","100%")))))))))))))))))))))))))))))</f>
        <v>60%</v>
      </c>
      <c r="N17" s="126" t="str">
        <f>VLOOKUP((I17&amp;L17),Hoja1!$B$4:$C$28,2,0)</f>
        <v>Moderado</v>
      </c>
      <c r="O17" s="126">
        <v>1</v>
      </c>
      <c r="P17" s="244" t="s">
        <v>303</v>
      </c>
      <c r="Q17" s="126" t="str">
        <f t="shared" si="0"/>
        <v>Probabilidad</v>
      </c>
      <c r="R17" s="126" t="s">
        <v>268</v>
      </c>
      <c r="S17" s="126" t="s">
        <v>269</v>
      </c>
      <c r="T17" s="127">
        <f>VLOOKUP(R17&amp;S17,Hoja1!$Q$4:$R$9,2,0)</f>
        <v>0.45</v>
      </c>
      <c r="U17" s="126" t="s">
        <v>270</v>
      </c>
      <c r="V17" s="126" t="s">
        <v>271</v>
      </c>
      <c r="W17" s="126" t="s">
        <v>272</v>
      </c>
      <c r="X17" s="127">
        <f>IF(Q17="Probabilidad",($J$17*T17),IF(Q17="Impacto"," "))</f>
        <v>0.18000000000000002</v>
      </c>
      <c r="Y17" s="127" t="str">
        <f>IF(Z17&lt;=20%,'Tabla probabilidad'!$B$5,IF(Z17&lt;=40%,'Tabla probabilidad'!$B$6,IF(Z17&lt;=60%,'Tabla probabilidad'!$B$7,IF(Z17&lt;=80%,'Tabla probabilidad'!$B$8,IF(Z17&lt;=100%,'Tabla probabilidad'!$B$9)))))</f>
        <v>Baja</v>
      </c>
      <c r="Z17" s="127">
        <f>IF(R17="Preventivo",(J17-(J17*T17)),IF(R17="Detectivo",(J17-(J17*T17)),IF(R17="Correctivo",(J17))))</f>
        <v>0.22</v>
      </c>
      <c r="AA17" s="170" t="str">
        <f>IF(AB17&lt;=20%,'Tabla probabilidad'!$B$5,IF(AB17&lt;=40%,'Tabla probabilidad'!$B$6,IF(AB17&lt;=60%,'Tabla probabilidad'!$B$7,IF(AB17&lt;=80%,'Tabla probabilidad'!$B$8,IF(AB17&lt;=100%,'Tabla probabilidad'!$B$9)))))</f>
        <v>Baja</v>
      </c>
      <c r="AB17" s="170">
        <f>AVERAGE(Z17:Z17)</f>
        <v>0.22</v>
      </c>
      <c r="AC17" s="127" t="str">
        <f t="shared" si="2"/>
        <v>Moderado</v>
      </c>
      <c r="AD17" s="127">
        <f>IF(Q17="Probabilidad",(($M$17-0)),IF(Q17="Impacto",($M$17-($M$17*T17))))</f>
        <v>0.6</v>
      </c>
      <c r="AE17" s="170" t="str">
        <f>IF(AF17&lt;=20%,"Leve",IF(AF17&lt;=40%,"Menor",IF(AF17&lt;=60%,"Moderado",IF(AF17&lt;=80%,"Mayor",IF(AF17&lt;=100%,"Catastrófico")))))</f>
        <v>Moderado</v>
      </c>
      <c r="AF17" s="170">
        <f>AVERAGE(AD17:AD17)</f>
        <v>0.6</v>
      </c>
      <c r="AG17" s="169" t="str">
        <f>VLOOKUP(AA17&amp;AE17,Hoja1!$B$4:$C$28,2,0)</f>
        <v>Moderado</v>
      </c>
      <c r="AH17" s="126" t="s">
        <v>273</v>
      </c>
      <c r="AI17" s="241"/>
      <c r="AJ17" s="169"/>
      <c r="AK17" s="169"/>
      <c r="AL17" s="169"/>
      <c r="AM17" s="169"/>
      <c r="AN17" s="169"/>
    </row>
    <row r="18" spans="1:40" ht="56.25" customHeight="1">
      <c r="A18" s="332">
        <v>6</v>
      </c>
      <c r="B18" s="328" t="s">
        <v>304</v>
      </c>
      <c r="C18" s="328" t="s">
        <v>298</v>
      </c>
      <c r="D18" s="333" t="s">
        <v>305</v>
      </c>
      <c r="E18" s="332" t="s">
        <v>306</v>
      </c>
      <c r="F18" s="332" t="s">
        <v>307</v>
      </c>
      <c r="G18" s="332" t="s">
        <v>265</v>
      </c>
      <c r="H18" s="332">
        <f>32*12</f>
        <v>384</v>
      </c>
      <c r="I18" s="334" t="str">
        <f>IF(H18&lt;=2,'Tabla probabilidad'!$B$5,IF(H18&lt;=24,'Tabla probabilidad'!$B$6,IF(H18&lt;=500,'Tabla probabilidad'!$B$7,IF(H18&lt;=5000,'Tabla probabilidad'!$B$8,IF(H18&gt;5000,'Tabla probabilidad'!$B$9)))))</f>
        <v>Media</v>
      </c>
      <c r="J18" s="330">
        <f>IF(H18&lt;=2,'Tabla probabilidad'!$D$5,IF(H18&lt;=24,'Tabla probabilidad'!$D$6,IF(H18&lt;=500,'Tabla probabilidad'!$D$7,IF(H18&lt;=5000,'Tabla probabilidad'!$D$8,IF(H18&gt;5000,'Tabla probabilidad'!$D$9)))))</f>
        <v>0.6</v>
      </c>
      <c r="K18" s="328" t="s">
        <v>308</v>
      </c>
      <c r="L18" s="328" t="str">
        <f t="shared" ref="L18" si="3">IF(K18="El riesgo afecta la imagen de alguna área de la organización","Leve",IF(K18="El riesgo afecta la imagen de la entidad internamente, de conocimiento general, nivel interno, alta dirección, contratista y/o de provedores","Menor",IF(K18="El riesgo afecta la imagen de la entidad con algunos usuarios de relevancia frente al logro de los objetivos","Moderado",IF(K18="El riesgo afecta la imagen de de la entidad con efecto publicitario sostenido a nivel del sector justicia","Mayor",IF(K18="El riesgo afecta la imagen de la entidad a nivel nacional, con efecto publicitarios sostenible a nivel país","Catastrófico",IF(K18="Impacto que afecte la ejecución presupuestal en un valor ≥0,5%.","Leve",IF(K18="Impacto que afecte la ejecución presupuestal en un valor ≥1%.","Menor",IF(K18="Impacto que afecte la ejecución presupuestal en un valor ≥5%.","Moderado",IF(K18="Impacto que afecte la ejecución presupuestal en un valor ≥20%.","Mayor",IF(K18="Impacto que afecte la ejecución presupuestal en un valor ≥50%.","Catastrófico",IF(K18="Incumplimiento máximo del 5% de la meta planeada","Leve",IF(K18="Incumplimiento máximo del 15% de la meta planeada","Menor",IF(K18="Incumplimiento máximo del 20% de la meta planeada","Moderado",IF(K18="Incumplimiento máximo del 50% de la meta planeada","Mayor",IF(K18="Incumplimiento máximo del 80% de la meta planeada","Catastrófico",IF(K18="Cualquier afectación a la violacion de los derechos de los ciudadanos se considera con consecuencias altas","Mayor",IF(K18="Cualquier afectación a la violacion de los derechos de los ciudadanos se considera con consecuencias desastrosas","Catastrófico",IF(K18="Afecta la Prestación del Servicio de Administración de Justicia en 5%","Leve",IF(K18="Afecta la Prestación del Servicio de Administración de Justicia en 10%","Menor",IF(K18="Afecta la Prestación del Servicio de Administración de Justicia en 15%","Moderado",IF(K18="Afecta la Prestación del Servicio de Administración de Justicia en 20%","Mayor",IF(K18="Afecta la Prestación del Servicio de Administración de Justicia en más del 50%","Catastrófico",IF(K18="Cualquier acto indebido de los servidores judiciales genera altas consecuencias para la entidad","Mayor",IF(K18="Cualquier acto indebido de los servidores judiciales genera consecuencias desastrosas para la entidad","Catastrófico",IF(K18="Si el hecho llegara a presentarse, tendría consecuencias o efectos mínimos sobre la entidad","Leve",IF(K18="Si el hecho llegara a presentarse, tendría bajo impacto o efecto sobre la entidad","Menor",IF(K18="Si el hecho llegara a presentarse, tendría medianas consecuencias o efectos sobre la entidad","Moderado",IF(K18="Si el hecho llegara a presentarse, tendría altas consecuencias o efectos sobre la entidad","Mayor",IF(K18="Si el hecho llegara a presentarse, tendría desastrosas consecuencias o efectos sobre la entidad","Catastrófico")))))))))))))))))))))))))))))</f>
        <v>Menor</v>
      </c>
      <c r="M18" s="328" t="str">
        <f t="shared" ref="M18" si="4">IF(K18="El riesgo afecta la imagen de alguna área de la organización","20%",IF(K18="El riesgo afecta la imagen de la entidad internamente, de conocimiento general, nivel interno, alta dirección, contratista y/o de provedores","40%",IF(K18="El riesgo afecta la imagen de la entidad con algunos usuarios de relevancia frente al logro de los objetivos","60%",IF(K18="El riesgo afecta la imagen de de la entidad con efecto publicitario sostenido a nivel del sector justicia","80%",IF(K18="El riesgo afecta la imagen de la entidad a nivel nacional, con efecto publicitarios sostenible a nivel país","100%",IF(K18="Impacto que afecte la ejecución presupuestal en un valor ≥0,5%.","20%",IF(K18="Impacto que afecte la ejecución presupuestal en un valor ≥1%.","40%",IF(K18="Impacto que afecte la ejecución presupuestal en un valor ≥5%.","60%",IF(K18="Impacto que afecte la ejecución presupuestal en un valor ≥20%.","80%",IF(K18="Impacto que afecte la ejecución presupuestal en un valor ≥50%.","100%",IF(K18="Incumplimiento máximo del 5% de la meta planeada","20%",IF(K18="Incumplimiento máximo del 15% de la meta planeada","40%",IF(K18="Incumplimiento máximo del 20% de la meta planeada","60%",IF(K18="Incumplimiento máximo del 50% de la meta planeada","80%",IF(K18="Incumplimiento máximo del 80% de la meta planeada","100%",IF(K18="Cualquier afectación a la violacion de los derechos de los ciudadanos se considera con consecuencias altas","80%",IF(K18="Cualquier afectación a la violacion de los derechos de los ciudadanos se considera con consecuencias desastrosas","100%",IF(K18="Afecta la Prestación del Servicio de Administración de Justicia en 5%","20%",IF(K18="Afecta la Prestación del Servicio de Administración de Justicia en 10%","40%",IF(K18="Afecta la Prestación del Servicio de Administración de Justicia en 15%","60%",IF(K18="Afecta la Prestación del Servicio de Administración de Justicia en 20%","80%",IF(K18="Afecta la Prestación del Servicio de Administración de Justicia en más del 50%","100%",IF(K18="Cualquier acto indebido de los servidores judiciales genera altas consecuencias para la entidad","80%",IF(K18="Cualquier acto indebido de los servidores judiciales genera consecuencias desastrosas para la entidad","100%",IF(K18="Si el hecho llegara a presentarse, tendría consecuencias o efectos mínimos sobre la entidad","20%",IF(K18="Si el hecho llegara a presentarse, tendría bajo impacto o efecto sobre la entidad","40%",IF(K18="Si el hecho llegara a presentarse, tendría medianas consecuencias o efectos sobre la entidad","60%",IF(K18="Si el hecho llegara a presentarse, tendría altas consecuencias o efectos sobre la entidad","80%",IF(K18="Si el hecho llegara a presentarse, tendría desastrosas consecuencias o efectos sobre la entidad","100%")))))))))))))))))))))))))))))</f>
        <v>40%</v>
      </c>
      <c r="N18" s="328" t="str">
        <f>VLOOKUP((I18&amp;L18),Hoja1!$B$4:$C$28,2,0)</f>
        <v>Moderado</v>
      </c>
      <c r="O18" s="126">
        <v>1</v>
      </c>
      <c r="P18" s="148" t="s">
        <v>309</v>
      </c>
      <c r="Q18" s="126" t="str">
        <f t="shared" si="0"/>
        <v>Probabilidad</v>
      </c>
      <c r="R18" s="126" t="s">
        <v>268</v>
      </c>
      <c r="S18" s="126" t="s">
        <v>269</v>
      </c>
      <c r="T18" s="127">
        <f>VLOOKUP(R18&amp;S18,Hoja1!$Q$4:$R$9,2,0)</f>
        <v>0.45</v>
      </c>
      <c r="U18" s="126" t="s">
        <v>275</v>
      </c>
      <c r="V18" s="126" t="s">
        <v>271</v>
      </c>
      <c r="W18" s="126" t="s">
        <v>276</v>
      </c>
      <c r="X18" s="245">
        <f>IF(Q18="Probabilidad",($J$18*T18),IF(Q18="Impacto"," "))</f>
        <v>0.27</v>
      </c>
      <c r="Y18" s="245" t="str">
        <f>IF(Z18&lt;=20%,'Tabla probabilidad'!$B$5,IF(Z18&lt;=40%,'Tabla probabilidad'!$B$6,IF(Z18&lt;=60%,'Tabla probabilidad'!$B$7,IF(Z18&lt;=80%,'Tabla probabilidad'!$B$8,IF(Z18&lt;=100%,'Tabla probabilidad'!$B$9)))))</f>
        <v>Baja</v>
      </c>
      <c r="Z18" s="245">
        <f>IF(R18="Preventivo",(J18-(J18*T18)),IF(R18="Detectivo",(J18-(J18*T18)),IF(R18="Correctivo",(J18))))</f>
        <v>0.32999999999999996</v>
      </c>
      <c r="AA18" s="330" t="str">
        <f>IF(AB18&lt;=20%,'Tabla probabilidad'!$B$5,IF(AB18&lt;=40%,'Tabla probabilidad'!$B$6,IF(AB18&lt;=60%,'Tabla probabilidad'!$B$7,IF(AB18&lt;=80%,'Tabla probabilidad'!$B$8,IF(AB18&lt;=100%,'Tabla probabilidad'!$B$9)))))</f>
        <v>Baja</v>
      </c>
      <c r="AB18" s="330">
        <f>AVERAGE(Z18:Z18)</f>
        <v>0.32999999999999996</v>
      </c>
      <c r="AC18" s="330" t="str">
        <f t="shared" si="2"/>
        <v>Moderado</v>
      </c>
      <c r="AD18" s="245">
        <f>IF(Q18="Probabilidad",(($M$17-0)),IF(Q18="Impacto",($M$17-($M$17*T18))))</f>
        <v>0.6</v>
      </c>
      <c r="AE18" s="330" t="str">
        <f t="shared" ref="AE18" si="5">IF(AF18&lt;=20%,"Leve",IF(AF18&lt;=40%,"Menor",IF(AF18&lt;=60%,"Moderado",IF(AF18&lt;=80%,"Mayor",IF(AF18&lt;=100%,"Catastrófico")))))</f>
        <v>Moderado</v>
      </c>
      <c r="AF18" s="330">
        <f t="shared" ref="AF18" si="6">AVERAGE(AD18:AD18)</f>
        <v>0.6</v>
      </c>
      <c r="AG18" s="328" t="str">
        <f>VLOOKUP(AA18&amp;AE18,Hoja1!$B$4:$C$28,2,0)</f>
        <v>Moderado</v>
      </c>
      <c r="AH18" s="328" t="s">
        <v>310</v>
      </c>
      <c r="AI18" s="328" t="s">
        <v>311</v>
      </c>
      <c r="AJ18" s="328" t="s">
        <v>312</v>
      </c>
      <c r="AK18" s="328" t="s">
        <v>313</v>
      </c>
      <c r="AL18" s="328" t="s">
        <v>313</v>
      </c>
      <c r="AM18" s="328" t="s">
        <v>314</v>
      </c>
      <c r="AN18" s="328" t="s">
        <v>315</v>
      </c>
    </row>
    <row r="19" spans="1:40" ht="87.75" customHeight="1">
      <c r="A19" s="332"/>
      <c r="B19" s="329"/>
      <c r="C19" s="329"/>
      <c r="D19" s="333"/>
      <c r="E19" s="332"/>
      <c r="F19" s="332"/>
      <c r="G19" s="332"/>
      <c r="H19" s="332"/>
      <c r="I19" s="335"/>
      <c r="J19" s="331"/>
      <c r="K19" s="329"/>
      <c r="L19" s="329"/>
      <c r="M19" s="329"/>
      <c r="N19" s="329"/>
      <c r="O19" s="126">
        <v>2</v>
      </c>
      <c r="P19" s="149" t="s">
        <v>316</v>
      </c>
      <c r="Q19" s="126" t="str">
        <f t="shared" si="0"/>
        <v>Probabilidad</v>
      </c>
      <c r="R19" s="126" t="s">
        <v>268</v>
      </c>
      <c r="S19" s="126" t="s">
        <v>269</v>
      </c>
      <c r="T19" s="127">
        <f>VLOOKUP(R19&amp;S19,Hoja1!$Q$4:$R$9,2,0)</f>
        <v>0.45</v>
      </c>
      <c r="U19" s="126" t="s">
        <v>270</v>
      </c>
      <c r="V19" s="126" t="s">
        <v>271</v>
      </c>
      <c r="W19" s="126" t="s">
        <v>272</v>
      </c>
      <c r="X19" s="245">
        <f>IF(Q19="Probabilidad",($J$18*T19),IF(Q19="Impacto"," "))</f>
        <v>0.27</v>
      </c>
      <c r="Y19" s="245" t="str">
        <f>IF(Z18&lt;=20%,'Tabla probabilidad'!$B$5,IF(Z18&lt;=40%,'Tabla probabilidad'!$B$6,IF(Z18&lt;=60%,'Tabla probabilidad'!$B$7,IF(Z18&lt;=80%,'Tabla probabilidad'!$B$8,IF(Z18&lt;=100%,'Tabla probabilidad'!$B$9)))))</f>
        <v>Baja</v>
      </c>
      <c r="Z19" s="245">
        <f>IF(R19="Preventivo",(J18-(J18*T19)),IF(R19="Detectivo",(J18-(J18*T19)),IF(R19="Correctivo",(J18))))</f>
        <v>0.32999999999999996</v>
      </c>
      <c r="AA19" s="331"/>
      <c r="AB19" s="331"/>
      <c r="AC19" s="331"/>
      <c r="AD19" s="245">
        <f>IF(Q19="Probabilidad",(($M$18-0)),IF(Q19="Impacto",($M$18-($M$18*T19))))</f>
        <v>0.4</v>
      </c>
      <c r="AE19" s="331"/>
      <c r="AF19" s="331"/>
      <c r="AG19" s="329"/>
      <c r="AH19" s="329"/>
      <c r="AI19" s="329"/>
      <c r="AJ19" s="329"/>
      <c r="AK19" s="329"/>
      <c r="AL19" s="329"/>
      <c r="AM19" s="329"/>
      <c r="AN19" s="329"/>
    </row>
    <row r="20" spans="1:40" ht="206.25" customHeight="1">
      <c r="A20" s="126">
        <v>7</v>
      </c>
      <c r="B20" s="169" t="s">
        <v>317</v>
      </c>
      <c r="C20" s="169" t="s">
        <v>261</v>
      </c>
      <c r="D20" s="173" t="s">
        <v>318</v>
      </c>
      <c r="E20" s="126" t="s">
        <v>319</v>
      </c>
      <c r="F20" s="169" t="s">
        <v>320</v>
      </c>
      <c r="G20" s="126" t="s">
        <v>265</v>
      </c>
      <c r="H20" s="169">
        <v>480</v>
      </c>
      <c r="I20" s="240" t="str">
        <f>IF(H20&lt;=2,'Tabla probabilidad'!$B$5,IF(H20&lt;=24,'Tabla probabilidad'!$B$6,IF(H20&lt;=500,'Tabla probabilidad'!$B$7,IF(H20&lt;=5000,'Tabla probabilidad'!$B$8,IF(H20&gt;5000,'Tabla probabilidad'!$B$9)))))</f>
        <v>Media</v>
      </c>
      <c r="J20" s="170">
        <f>IF(H20&lt;=2,'Tabla probabilidad'!$D$5,IF(H20&lt;=24,'Tabla probabilidad'!$D$6,IF(H20&lt;=500,'Tabla probabilidad'!$D$7,IF(H20&lt;=5000,'Tabla probabilidad'!$D$8,IF(H20&gt;5000,'Tabla probabilidad'!$D$9)))))</f>
        <v>0.6</v>
      </c>
      <c r="K20" s="126" t="s">
        <v>266</v>
      </c>
      <c r="L20" s="169" t="str">
        <f t="shared" ref="L20:L21" si="7">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Moderado</v>
      </c>
      <c r="M20" s="169" t="str">
        <f t="shared" ref="M20:M21" si="8">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60%</v>
      </c>
      <c r="N20" s="169" t="str">
        <f>VLOOKUP((I20&amp;L20),Hoja1!$B$4:$C$28,2,0)</f>
        <v>Moderado</v>
      </c>
      <c r="O20" s="126">
        <v>1</v>
      </c>
      <c r="P20" s="238" t="s">
        <v>321</v>
      </c>
      <c r="Q20" s="126" t="str">
        <f t="shared" si="0"/>
        <v>Probabilidad</v>
      </c>
      <c r="R20" s="126" t="s">
        <v>268</v>
      </c>
      <c r="S20" s="126" t="s">
        <v>269</v>
      </c>
      <c r="T20" s="127">
        <f>VLOOKUP(R20&amp;S20,Hoja1!$Q$4:$R$9,2,0)</f>
        <v>0.45</v>
      </c>
      <c r="U20" s="126" t="s">
        <v>270</v>
      </c>
      <c r="V20" s="126" t="s">
        <v>271</v>
      </c>
      <c r="W20" s="126" t="s">
        <v>272</v>
      </c>
      <c r="X20" s="245">
        <f>IF(Q20="Probabilidad",($J$20*T20),IF(Q20="Impacto"," "))</f>
        <v>0.27</v>
      </c>
      <c r="Y20" s="245" t="str">
        <f>IF(Z20&lt;=20%,'Tabla probabilidad'!$B$5,IF(Z20&lt;=40%,'Tabla probabilidad'!$B$6,IF(Z20&lt;=60%,'Tabla probabilidad'!$B$7,IF(Z20&lt;=80%,'Tabla probabilidad'!$B$8,IF(Z20&lt;=100%,'Tabla probabilidad'!$B$9)))))</f>
        <v>Baja</v>
      </c>
      <c r="Z20" s="245">
        <f t="shared" ref="Z20:Z21" si="9">IF(R20="Preventivo",(J20-(J20*T20)),IF(R20="Detectivo",(J20-(J20*T20)),IF(R20="Correctivo",(J20))))</f>
        <v>0.32999999999999996</v>
      </c>
      <c r="AA20" s="170" t="str">
        <f>IF(AB20&lt;=20%,'Tabla probabilidad'!$B$5,IF(AB20&lt;=40%,'Tabla probabilidad'!$B$6,IF(AB20&lt;=60%,'Tabla probabilidad'!$B$7,IF(AB20&lt;=80%,'Tabla probabilidad'!$B$8,IF(AB20&lt;=100%,'Tabla probabilidad'!$B$9)))))</f>
        <v>Baja</v>
      </c>
      <c r="AB20" s="170">
        <f>AVERAGE(Z20:Z20)</f>
        <v>0.32999999999999996</v>
      </c>
      <c r="AC20" s="170" t="str">
        <f t="shared" ref="AC20:AC21" si="10">IF(AD20&lt;=20%,"Leve",IF(AD20&lt;=40%,"Menor",IF(AD20&lt;=60%,"Moderado",IF(AD20&lt;=80%,"Mayor",IF(AD20&lt;=100%,"Catastrófico")))))</f>
        <v>Moderado</v>
      </c>
      <c r="AD20" s="245">
        <f>IF(Q20="Probabilidad",(($M$20-0)),IF(Q20="Impacto",($M$20-($M$20*T20))))</f>
        <v>0.6</v>
      </c>
      <c r="AE20" s="170" t="str">
        <f t="shared" ref="AE20:AE21" si="11">IF(AF20&lt;=20%,"Leve",IF(AF20&lt;=40%,"Menor",IF(AF20&lt;=60%,"Moderado",IF(AF20&lt;=80%,"Mayor",IF(AF20&lt;=100%,"Catastrófico")))))</f>
        <v>Moderado</v>
      </c>
      <c r="AF20" s="170">
        <f t="shared" ref="AF20:AF21" si="12">AVERAGE(AD20:AD20)</f>
        <v>0.6</v>
      </c>
      <c r="AG20" s="169" t="str">
        <f>VLOOKUP(AA20&amp;AE20,Hoja1!$B$4:$C$28,2,0)</f>
        <v>Moderado</v>
      </c>
      <c r="AH20" s="169" t="s">
        <v>273</v>
      </c>
      <c r="AI20" s="169"/>
      <c r="AJ20" s="169"/>
      <c r="AK20" s="169"/>
      <c r="AL20" s="169"/>
      <c r="AM20" s="172"/>
      <c r="AN20" s="126"/>
    </row>
    <row r="21" spans="1:40" ht="206.25" customHeight="1">
      <c r="A21" s="126">
        <v>8</v>
      </c>
      <c r="B21" s="169" t="s">
        <v>322</v>
      </c>
      <c r="C21" s="169" t="s">
        <v>261</v>
      </c>
      <c r="D21" s="173" t="s">
        <v>323</v>
      </c>
      <c r="E21" s="126" t="s">
        <v>324</v>
      </c>
      <c r="F21" s="169" t="s">
        <v>325</v>
      </c>
      <c r="G21" s="126" t="s">
        <v>265</v>
      </c>
      <c r="H21" s="169">
        <v>12</v>
      </c>
      <c r="I21" s="240" t="str">
        <f>IF(H21&lt;=2,'Tabla probabilidad'!$B$5,IF(H21&lt;=24,'Tabla probabilidad'!$B$6,IF(H21&lt;=500,'Tabla probabilidad'!$B$7,IF(H21&lt;=5000,'Tabla probabilidad'!$B$8,IF(H21&gt;5000,'Tabla probabilidad'!$B$9)))))</f>
        <v>Baja</v>
      </c>
      <c r="J21" s="170">
        <f>IF(H21&lt;=2,'Tabla probabilidad'!$D$5,IF(H21&lt;=24,'Tabla probabilidad'!$D$6,IF(H21&lt;=500,'Tabla probabilidad'!$D$7,IF(H21&lt;=5000,'Tabla probabilidad'!$D$8,IF(H21&gt;5000,'Tabla probabilidad'!$D$9)))))</f>
        <v>0.4</v>
      </c>
      <c r="K21" s="244" t="s">
        <v>266</v>
      </c>
      <c r="L21" s="169" t="str">
        <f t="shared" si="7"/>
        <v>Moderado</v>
      </c>
      <c r="M21" s="169" t="str">
        <f t="shared" si="8"/>
        <v>60%</v>
      </c>
      <c r="N21" s="169" t="str">
        <f>VLOOKUP((I21&amp;L21),Hoja1!$B$4:$C$28,2,0)</f>
        <v>Moderado</v>
      </c>
      <c r="O21" s="126">
        <v>2</v>
      </c>
      <c r="P21" s="238" t="s">
        <v>326</v>
      </c>
      <c r="Q21" s="126" t="str">
        <f t="shared" si="0"/>
        <v>Probabilidad</v>
      </c>
      <c r="R21" s="126" t="s">
        <v>268</v>
      </c>
      <c r="S21" s="126" t="s">
        <v>269</v>
      </c>
      <c r="T21" s="127">
        <f>VLOOKUP(R21&amp;S21,Hoja1!$Q$4:$R$9,2,0)</f>
        <v>0.45</v>
      </c>
      <c r="U21" s="126" t="s">
        <v>270</v>
      </c>
      <c r="V21" s="126" t="s">
        <v>271</v>
      </c>
      <c r="W21" s="126" t="s">
        <v>272</v>
      </c>
      <c r="X21" s="245">
        <f>IF(Q21="Probabilidad",($J$20*T21),IF(Q21="Impacto"," "))</f>
        <v>0.27</v>
      </c>
      <c r="Y21" s="245" t="str">
        <f>IF(Z21&lt;=20%,'Tabla probabilidad'!$B$5,IF(Z21&lt;=40%,'Tabla probabilidad'!$B$6,IF(Z21&lt;=60%,'Tabla probabilidad'!$B$7,IF(Z21&lt;=80%,'Tabla probabilidad'!$B$8,IF(Z21&lt;=100%,'Tabla probabilidad'!$B$9)))))</f>
        <v>Baja</v>
      </c>
      <c r="Z21" s="245">
        <f t="shared" si="9"/>
        <v>0.22</v>
      </c>
      <c r="AA21" s="170" t="str">
        <f>IF(AB21&lt;=20%,'Tabla probabilidad'!$B$5,IF(AB21&lt;=40%,'Tabla probabilidad'!$B$6,IF(AB21&lt;=60%,'Tabla probabilidad'!$B$7,IF(AB21&lt;=80%,'Tabla probabilidad'!$B$8,IF(AB21&lt;=100%,'Tabla probabilidad'!$B$9)))))</f>
        <v>Baja</v>
      </c>
      <c r="AB21" s="170">
        <f>AVERAGE(Z21:Z21)</f>
        <v>0.22</v>
      </c>
      <c r="AC21" s="170" t="str">
        <f t="shared" si="10"/>
        <v>Moderado</v>
      </c>
      <c r="AD21" s="245">
        <f>IF(Q21="Probabilidad",(($M$20-0)),IF(Q21="Impacto",($M$20-($M$20*T21))))</f>
        <v>0.6</v>
      </c>
      <c r="AE21" s="170" t="str">
        <f t="shared" si="11"/>
        <v>Moderado</v>
      </c>
      <c r="AF21" s="170">
        <f t="shared" si="12"/>
        <v>0.6</v>
      </c>
      <c r="AG21" s="169" t="str">
        <f>VLOOKUP(AA21&amp;AE21,Hoja1!$B$4:$C$28,2,0)</f>
        <v>Moderado</v>
      </c>
      <c r="AH21" s="169" t="s">
        <v>327</v>
      </c>
      <c r="AI21" s="249" t="s">
        <v>328</v>
      </c>
      <c r="AJ21" s="169" t="s">
        <v>329</v>
      </c>
      <c r="AK21" s="169" t="s">
        <v>330</v>
      </c>
      <c r="AL21" s="169" t="s">
        <v>331</v>
      </c>
      <c r="AM21" s="172" t="s">
        <v>332</v>
      </c>
      <c r="AN21" s="126" t="s">
        <v>315</v>
      </c>
    </row>
    <row r="22" spans="1:40" ht="59.25" customHeight="1">
      <c r="A22" s="126">
        <v>9</v>
      </c>
      <c r="B22" s="126" t="s">
        <v>333</v>
      </c>
      <c r="C22" s="126" t="s">
        <v>334</v>
      </c>
      <c r="D22" s="130" t="s">
        <v>335</v>
      </c>
      <c r="E22" s="126" t="s">
        <v>336</v>
      </c>
      <c r="F22" s="126" t="s">
        <v>337</v>
      </c>
      <c r="G22" s="126" t="s">
        <v>338</v>
      </c>
      <c r="H22" s="126">
        <v>48</v>
      </c>
      <c r="I22" s="171" t="str">
        <f>IF(H22&lt;=2,'Tabla probabilidad'!$B$5,IF(H22&lt;=24,'Tabla probabilidad'!$B$6,IF(H22&lt;=500,'Tabla probabilidad'!$B$7,IF(H22&lt;=5000,'Tabla probabilidad'!$B$8,IF(H22&gt;5000,'Tabla probabilidad'!$B$9)))))</f>
        <v>Media</v>
      </c>
      <c r="J22" s="127">
        <f>IF(H22&lt;=2,'Tabla probabilidad'!$D$5,IF(H22&lt;=24,'Tabla probabilidad'!$D$6,IF(H22&lt;=500,'Tabla probabilidad'!$D$7,IF(H22&lt;=5000,'Tabla probabilidad'!$D$8,IF(H22&gt;5000,'Tabla probabilidad'!$D$9)))))</f>
        <v>0.6</v>
      </c>
      <c r="K22" s="244"/>
      <c r="L22" s="126" t="b">
        <f>IF(K22="El riesgo afecta la imagen de alguna área de la organización","Leve",IF(K22="El riesgo afecta la imagen de la entidad internamente, de conocimiento general, nivel interno, alta dirección, contratista y/o de provedores","Menor",IF(K22="El riesgo afecta la imagen de la entidad con algunos usuarios de relevancia frente al logro de los objetivos","Moderado",IF(K22="El riesgo afecta la imagen de de la entidad con efecto publicitario sostenido a nivel del sector justicia","Mayor",IF(K22="El riesgo afecta la imagen de la entidad a nivel nacional, con efecto publicitarios sostenible a nivel país","Catastrófico",IF(K22="Impacto que afecte la ejecución presupuestal en un valor ≥0,5%.","Leve",IF(K22="Impacto que afecte la ejecución presupuestal en un valor ≥1%.","Menor",IF(K22="Impacto que afecte la ejecución presupuestal en un valor ≥5%.","Moderado",IF(K22="Impacto que afecte la ejecución presupuestal en un valor ≥20%.","Mayor",IF(K22="Impacto que afecte la ejecución presupuestal en un valor ≥50%.","Catastrófico",IF(K22="Incumplimiento máximo del 5% de la meta planeada","Leve",IF(K22="Incumplimiento máximo del 15% de la meta planeada","Menor",IF(K22="Incumplimiento máximo del 20% de la meta planeada","Moderado",IF(K22="Incumplimiento máximo del 50% de la meta planeada","Mayor",IF(K22="Incumplimiento máximo del 80% de la meta planeada","Catastrófico",IF(K22="Cualquier afectación a la violacion de los derechos de los ciudadanos se considera con consecuencias altas","Mayor",IF(K22="Cualquier afectación a la violacion de los derechos de los ciudadanos se considera con consecuencias desastrosas","Catastrófico",IF(K22="Afecta la Prestación del Servicio de Administración de Justicia en 5%","Leve",IF(K22="Afecta la Prestación del Servicio de Administración de Justicia en 10%","Menor",IF(K22="Afecta la Prestación del Servicio de Administración de Justicia en 15%","Moderado",IF(K22="Afecta la Prestación del Servicio de Administración de Justicia en 20%","Mayor",IF(K22="Afecta la Prestación del Servicio de Administración de Justicia en más del 50%","Catastrófico",IF(K22="Cualquier acto indebido de los servidores judiciales genera altas consecuencias para la entidad","Mayor",IF(K22="Cualquier acto indebido de los servidores judiciales genera consecuencias desastrosas para la entidad","Catastrófico",IF(K22="Si el hecho llegara a presentarse, tendría consecuencias o efectos mínimos sobre la entidad","Leve",IF(K22="Si el hecho llegara a presentarse, tendría bajo impacto o efecto sobre la entidad","Menor",IF(K22="Si el hecho llegara a presentarse, tendría medianas consecuencias o efectos sobre la entidad","Moderado",IF(K22="Si el hecho llegara a presentarse, tendría altas consecuencias o efectos sobre la entidad","Mayor",IF(K22="Si el hecho llegara a presentarse, tendría desastrosas consecuencias o efectos sobre la entidad","Catastrófico")))))))))))))))))))))))))))))</f>
        <v>0</v>
      </c>
      <c r="M22" s="126" t="b">
        <f t="shared" ref="M22" si="13">IF(K22="El riesgo afecta la imagen de alguna área de la organización","20%",IF(K22="El riesgo afecta la imagen de la entidad internamente, de conocimiento general, nivel interno, alta dirección, contratista y/o de provedores","40%",IF(K22="El riesgo afecta la imagen de la entidad con algunos usuarios de relevancia frente al logro de los objetivos","60%",IF(K22="El riesgo afecta la imagen de de la entidad con efecto publicitario sostenido a nivel del sector justicia","80%",IF(K22="El riesgo afecta la imagen de la entidad a nivel nacional, con efecto publicitarios sostenible a nivel país","100%",IF(K22="Impacto que afecte la ejecución presupuestal en un valor ≥0,5%.","20%",IF(K22="Impacto que afecte la ejecución presupuestal en un valor ≥1%.","40%",IF(K22="Impacto que afecte la ejecución presupuestal en un valor ≥5%.","60%",IF(K22="Impacto que afecte la ejecución presupuestal en un valor ≥20%.","80%",IF(K22="Impacto que afecte la ejecución presupuestal en un valor ≥50%.","100%",IF(K22="Incumplimiento máximo del 5% de la meta planeada","20%",IF(K22="Incumplimiento máximo del 15% de la meta planeada","40%",IF(K22="Incumplimiento máximo del 20% de la meta planeada","60%",IF(K22="Incumplimiento máximo del 50% de la meta planeada","80%",IF(K22="Incumplimiento máximo del 80% de la meta planeada","100%",IF(K22="Cualquier afectación a la violacion de los derechos de los ciudadanos se considera con consecuencias altas","80%",IF(K22="Cualquier afectación a la violacion de los derechos de los ciudadanos se considera con consecuencias desastrosas","100%",IF(K22="Afecta la Prestación del Servicio de Administración de Justicia en 5%","20%",IF(K22="Afecta la Prestación del Servicio de Administración de Justicia en 10%","40%",IF(K22="Afecta la Prestación del Servicio de Administración de Justicia en 15%","60%",IF(K22="Afecta la Prestación del Servicio de Administración de Justicia en 20%","80%",IF(K22="Afecta la Prestación del Servicio de Administración de Justicia en más del 50%","100%",IF(K22="Cualquier acto indebido de los servidores judiciales genera altas consecuencias para la entidad","80%",IF(K22="Cualquier acto indebido de los servidores judiciales genera consecuencias desastrosas para la entidad","100%",IF(K22="Si el hecho llegara a presentarse, tendría consecuencias o efectos mínimos sobre la entidad","20%",IF(K22="Si el hecho llegara a presentarse, tendría bajo impacto o efecto sobre la entidad","40%",IF(K22="Si el hecho llegara a presentarse, tendría medianas consecuencias o efectos sobre la entidad","60%",IF(K22="Si el hecho llegara a presentarse, tendría altas consecuencias o efectos sobre la entidad","80%",IF(K22="Si el hecho llegara a presentarse, tendría desastrosas consecuencias o efectos sobre la entidad","100%")))))))))))))))))))))))))))))</f>
        <v>0</v>
      </c>
      <c r="N22" s="169" t="e">
        <f>VLOOKUP((I22&amp;L22),Hoja1!$B$4:$C$28,2,0)</f>
        <v>#N/A</v>
      </c>
      <c r="O22" s="126">
        <v>1</v>
      </c>
      <c r="P22" s="149" t="s">
        <v>339</v>
      </c>
      <c r="Q22" s="126" t="str">
        <f t="shared" si="0"/>
        <v>Probabilidad</v>
      </c>
      <c r="R22" s="126" t="s">
        <v>268</v>
      </c>
      <c r="S22" s="126" t="s">
        <v>269</v>
      </c>
      <c r="T22" s="127">
        <f>VLOOKUP(R22&amp;S22,Hoja1!$Q$4:$R$9,2,0)</f>
        <v>0.45</v>
      </c>
      <c r="U22" s="126" t="s">
        <v>270</v>
      </c>
      <c r="V22" s="126" t="s">
        <v>271</v>
      </c>
      <c r="W22" s="126" t="s">
        <v>272</v>
      </c>
      <c r="X22" s="246">
        <f>IF(Q22="Probabilidad",($J$22*T22),IF(Q22="Impacto"," "))</f>
        <v>0.27</v>
      </c>
      <c r="Y22" s="246" t="str">
        <f>IF(Z22&lt;=20%,'Tabla probabilidad'!$B$5,IF(Z22&lt;=40%,'Tabla probabilidad'!$B$6,IF(Z22&lt;=60%,'Tabla probabilidad'!$B$7,IF(Z22&lt;=80%,'Tabla probabilidad'!$B$8,IF(Z22&lt;=100%,'Tabla probabilidad'!$B$9)))))</f>
        <v>Baja</v>
      </c>
      <c r="Z22" s="246">
        <f t="shared" ref="Z22" si="14">IF(R22="Preventivo",(J22-(J22*T22)),IF(R22="Detectivo",(J22-(J22*T22)),IF(R22="Correctivo",(J22))))</f>
        <v>0.32999999999999996</v>
      </c>
      <c r="AA22" s="127" t="str">
        <f>IF(AB22&lt;=20%,'Tabla probabilidad'!$B$5,IF(AB22&lt;=40%,'Tabla probabilidad'!$B$6,IF(AB22&lt;=60%,'Tabla probabilidad'!$B$7,IF(AB22&lt;=80%,'Tabla probabilidad'!$B$8,IF(AB22&lt;=100%,'Tabla probabilidad'!$B$9)))))</f>
        <v>Baja</v>
      </c>
      <c r="AB22" s="246">
        <f>AVERAGE(Z22:Z22)</f>
        <v>0.32999999999999996</v>
      </c>
      <c r="AC22" s="246" t="str">
        <f t="shared" ref="AC22" si="15">IF(AD22&lt;=20%,"Leve",IF(AD22&lt;=40%,"Menor",IF(AD22&lt;=60%,"Moderado",IF(AD22&lt;=80%,"Mayor",IF(AD22&lt;=100%,"Catastrófico")))))</f>
        <v>Leve</v>
      </c>
      <c r="AD22" s="246">
        <f>IF(Q22="Probabilidad",(($M$22-0)),IF(Q22="Impacto",($M$22-($M$22*T22))))</f>
        <v>0</v>
      </c>
      <c r="AE22" s="127" t="str">
        <f>IF(AF22&lt;=20%,"Leve",IF(AF22&lt;=40%,"Menor",IF(AF22&lt;=60%,"Moderado",IF(AF22&lt;=80%,"Mayor",IF(AF22&lt;=100%,"Catastrófico")))))</f>
        <v>Leve</v>
      </c>
      <c r="AF22" s="127">
        <f t="shared" ref="AF22" si="16">AVERAGE(AD22:AD22)</f>
        <v>0</v>
      </c>
      <c r="AG22" s="126" t="str">
        <f>VLOOKUP(AA22&amp;AE22,Hoja1!$B$4:$C$28,2,0)</f>
        <v>Bajo</v>
      </c>
      <c r="AH22" s="126" t="s">
        <v>310</v>
      </c>
      <c r="AI22" s="149" t="s">
        <v>340</v>
      </c>
      <c r="AJ22" s="126" t="s">
        <v>341</v>
      </c>
      <c r="AK22" s="247">
        <v>44926</v>
      </c>
      <c r="AL22" s="247">
        <v>44926</v>
      </c>
      <c r="AM22" s="126" t="s">
        <v>342</v>
      </c>
      <c r="AN22" s="126" t="s">
        <v>315</v>
      </c>
    </row>
    <row r="23" spans="1:40">
      <c r="K23" s="244"/>
    </row>
    <row r="26" spans="1:40">
      <c r="AI26" s="248"/>
    </row>
  </sheetData>
  <mergeCells count="125">
    <mergeCell ref="AJ8:AJ9"/>
    <mergeCell ref="AG8:AG9"/>
    <mergeCell ref="AH8:AH9"/>
    <mergeCell ref="Z8:Z9"/>
    <mergeCell ref="AJ13:AJ14"/>
    <mergeCell ref="AK13:AK14"/>
    <mergeCell ref="AL13:AL14"/>
    <mergeCell ref="G13:G14"/>
    <mergeCell ref="H13:H14"/>
    <mergeCell ref="I13:I14"/>
    <mergeCell ref="J13:J14"/>
    <mergeCell ref="K13:K14"/>
    <mergeCell ref="L13:L14"/>
    <mergeCell ref="M13:M14"/>
    <mergeCell ref="N13:N14"/>
    <mergeCell ref="AA13:AA14"/>
    <mergeCell ref="AB13:AB14"/>
    <mergeCell ref="G10:G12"/>
    <mergeCell ref="H10:H12"/>
    <mergeCell ref="I10:I12"/>
    <mergeCell ref="J10:J12"/>
    <mergeCell ref="K10:K12"/>
    <mergeCell ref="N10:N12"/>
    <mergeCell ref="AH10:AH12"/>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AB10:AB12"/>
    <mergeCell ref="AA10:AA12"/>
    <mergeCell ref="AF10:AF12"/>
    <mergeCell ref="AE10:AE12"/>
    <mergeCell ref="AG10:AG12"/>
    <mergeCell ref="G8:G9"/>
    <mergeCell ref="H8:H9"/>
    <mergeCell ref="I8:I9"/>
    <mergeCell ref="N8:N9"/>
    <mergeCell ref="X8:X9"/>
    <mergeCell ref="Q8:Q9"/>
    <mergeCell ref="R8:W8"/>
    <mergeCell ref="Y8:Y9"/>
    <mergeCell ref="AC8:AC9"/>
    <mergeCell ref="P8:P9"/>
    <mergeCell ref="J8:J9"/>
    <mergeCell ref="O8:O9"/>
    <mergeCell ref="AM13:AM14"/>
    <mergeCell ref="AN13:AN14"/>
    <mergeCell ref="AE13:AE14"/>
    <mergeCell ref="AF13:AF14"/>
    <mergeCell ref="AG13:AG14"/>
    <mergeCell ref="AH13:AH14"/>
    <mergeCell ref="AI13:AI14"/>
    <mergeCell ref="AL8:AL9"/>
    <mergeCell ref="K8:K9"/>
    <mergeCell ref="L8:L9"/>
    <mergeCell ref="M8:M9"/>
    <mergeCell ref="AJ10:AJ12"/>
    <mergeCell ref="AK10:AK12"/>
    <mergeCell ref="AL10:AL12"/>
    <mergeCell ref="AI10:AI12"/>
    <mergeCell ref="AK8:AK9"/>
    <mergeCell ref="AD8:AD9"/>
    <mergeCell ref="AN10:AN12"/>
    <mergeCell ref="AM10:AM12"/>
    <mergeCell ref="L10:L12"/>
    <mergeCell ref="M10:M12"/>
    <mergeCell ref="AM8:AM9"/>
    <mergeCell ref="AN8:AN9"/>
    <mergeCell ref="AI8:AI9"/>
    <mergeCell ref="B8:B9"/>
    <mergeCell ref="A10:A12"/>
    <mergeCell ref="C10:C12"/>
    <mergeCell ref="D10:D12"/>
    <mergeCell ref="E10:E12"/>
    <mergeCell ref="F10:F12"/>
    <mergeCell ref="A8:A9"/>
    <mergeCell ref="A13:A14"/>
    <mergeCell ref="C13:C14"/>
    <mergeCell ref="D13:D14"/>
    <mergeCell ref="E13:E14"/>
    <mergeCell ref="F13:F14"/>
    <mergeCell ref="B13:B14"/>
    <mergeCell ref="B10:B12"/>
    <mergeCell ref="C8:C9"/>
    <mergeCell ref="D8:D9"/>
    <mergeCell ref="E8:E9"/>
    <mergeCell ref="F8:F9"/>
    <mergeCell ref="A18:A19"/>
    <mergeCell ref="B18:B19"/>
    <mergeCell ref="C18:C19"/>
    <mergeCell ref="D18:D19"/>
    <mergeCell ref="E18:E19"/>
    <mergeCell ref="F18:F19"/>
    <mergeCell ref="G18:G19"/>
    <mergeCell ref="H18:H19"/>
    <mergeCell ref="I18:I19"/>
    <mergeCell ref="J18:J19"/>
    <mergeCell ref="K18:K19"/>
    <mergeCell ref="L18:L19"/>
    <mergeCell ref="M18:M19"/>
    <mergeCell ref="N18:N19"/>
    <mergeCell ref="AA18:AA19"/>
    <mergeCell ref="AB18:AB19"/>
    <mergeCell ref="AE18:AE19"/>
    <mergeCell ref="AF18:AF19"/>
    <mergeCell ref="AJ18:AJ19"/>
    <mergeCell ref="AK18:AK19"/>
    <mergeCell ref="AL18:AL19"/>
    <mergeCell ref="AM18:AM19"/>
    <mergeCell ref="AN18:AN19"/>
    <mergeCell ref="AG18:AG19"/>
    <mergeCell ref="AH18:AH19"/>
    <mergeCell ref="AC18:AC19"/>
    <mergeCell ref="AI18:AI19"/>
  </mergeCells>
  <conditionalFormatting sqref="I10:I11">
    <cfRule type="containsText" dxfId="3534" priority="730" operator="containsText" text="Muy Baja">
      <formula>NOT(ISERROR(SEARCH("Muy Baja",I10)))</formula>
    </cfRule>
    <cfRule type="containsText" dxfId="3533" priority="731" operator="containsText" text="Baja">
      <formula>NOT(ISERROR(SEARCH("Baja",I10)))</formula>
    </cfRule>
    <cfRule type="containsText" dxfId="3532" priority="855" operator="containsText" text="Muy Alta">
      <formula>NOT(ISERROR(SEARCH("Muy Alta",I10)))</formula>
    </cfRule>
    <cfRule type="containsText" dxfId="3531" priority="856" operator="containsText" text="Alta">
      <formula>NOT(ISERROR(SEARCH("Alta",I10)))</formula>
    </cfRule>
    <cfRule type="containsText" dxfId="3530" priority="857" operator="containsText" text="Media">
      <formula>NOT(ISERROR(SEARCH("Media",I10)))</formula>
    </cfRule>
    <cfRule type="containsText" dxfId="3529" priority="858" operator="containsText" text="Media">
      <formula>NOT(ISERROR(SEARCH("Media",I10)))</formula>
    </cfRule>
    <cfRule type="containsText" dxfId="3528" priority="859" operator="containsText" text="Media">
      <formula>NOT(ISERROR(SEARCH("Media",I10)))</formula>
    </cfRule>
    <cfRule type="containsText" dxfId="3527" priority="862" operator="containsText" text="Muy Baja">
      <formula>NOT(ISERROR(SEARCH("Muy Baja",I10)))</formula>
    </cfRule>
    <cfRule type="containsText" dxfId="3526" priority="863" operator="containsText" text="Baja">
      <formula>NOT(ISERROR(SEARCH("Baja",I10)))</formula>
    </cfRule>
    <cfRule type="containsText" dxfId="3525" priority="864" operator="containsText" text="Muy Baja">
      <formula>NOT(ISERROR(SEARCH("Muy Baja",I10)))</formula>
    </cfRule>
    <cfRule type="containsText" dxfId="3524" priority="865" operator="containsText" text="Muy Baja">
      <formula>NOT(ISERROR(SEARCH("Muy Baja",I10)))</formula>
    </cfRule>
    <cfRule type="containsText" dxfId="3523" priority="866" operator="containsText" text="Muy Baja">
      <formula>NOT(ISERROR(SEARCH("Muy Baja",I10)))</formula>
    </cfRule>
    <cfRule type="containsText" dxfId="3522" priority="867" operator="containsText" text="Muy Baja'Tabla probabilidad'!">
      <formula>NOT(ISERROR(SEARCH("Muy Baja'Tabla probabilidad'!",I10)))</formula>
    </cfRule>
    <cfRule type="containsText" dxfId="3521" priority="868" operator="containsText" text="Muy bajo">
      <formula>NOT(ISERROR(SEARCH("Muy bajo",I10)))</formula>
    </cfRule>
    <cfRule type="containsText" dxfId="3520" priority="877" operator="containsText" text="Alta">
      <formula>NOT(ISERROR(SEARCH("Alta",I10)))</formula>
    </cfRule>
    <cfRule type="containsText" dxfId="3519" priority="878" operator="containsText" text="Media">
      <formula>NOT(ISERROR(SEARCH("Media",I10)))</formula>
    </cfRule>
    <cfRule type="containsText" dxfId="3518" priority="879" operator="containsText" text="Baja">
      <formula>NOT(ISERROR(SEARCH("Baja",I10)))</formula>
    </cfRule>
    <cfRule type="containsText" dxfId="3517" priority="880" operator="containsText" text="Muy baja">
      <formula>NOT(ISERROR(SEARCH("Muy baja",I10)))</formula>
    </cfRule>
    <cfRule type="cellIs" dxfId="3516" priority="883" operator="between">
      <formula>1</formula>
      <formula>2</formula>
    </cfRule>
    <cfRule type="cellIs" dxfId="3515" priority="884" operator="between">
      <formula>0</formula>
      <formula>2</formula>
    </cfRule>
  </conditionalFormatting>
  <conditionalFormatting sqref="I10:I11">
    <cfRule type="containsText" dxfId="3514" priority="733" operator="containsText" text="Muy Alta">
      <formula>NOT(ISERROR(SEARCH("Muy Alta",I10)))</formula>
    </cfRule>
  </conditionalFormatting>
  <conditionalFormatting sqref="L10:L11 L13 L15:M18 L20:L22">
    <cfRule type="containsText" dxfId="3513" priority="724" operator="containsText" text="Catastrófico">
      <formula>NOT(ISERROR(SEARCH("Catastrófico",L10)))</formula>
    </cfRule>
    <cfRule type="containsText" dxfId="3512" priority="725" operator="containsText" text="Mayor">
      <formula>NOT(ISERROR(SEARCH("Mayor",L10)))</formula>
    </cfRule>
    <cfRule type="containsText" dxfId="3511" priority="726" operator="containsText" text="Alta">
      <formula>NOT(ISERROR(SEARCH("Alta",L10)))</formula>
    </cfRule>
    <cfRule type="containsText" dxfId="3510" priority="727" operator="containsText" text="Moderado">
      <formula>NOT(ISERROR(SEARCH("Moderado",L10)))</formula>
    </cfRule>
    <cfRule type="containsText" dxfId="3509" priority="728" operator="containsText" text="Menor">
      <formula>NOT(ISERROR(SEARCH("Menor",L10)))</formula>
    </cfRule>
    <cfRule type="containsText" dxfId="3508" priority="729" operator="containsText" text="Leve">
      <formula>NOT(ISERROR(SEARCH("Leve",L10)))</formula>
    </cfRule>
  </conditionalFormatting>
  <conditionalFormatting sqref="N10:N11 N13">
    <cfRule type="containsText" dxfId="3507" priority="719" operator="containsText" text="Extremo">
      <formula>NOT(ISERROR(SEARCH("Extremo",N10)))</formula>
    </cfRule>
    <cfRule type="containsText" dxfId="3506" priority="720" operator="containsText" text="Alto">
      <formula>NOT(ISERROR(SEARCH("Alto",N10)))</formula>
    </cfRule>
    <cfRule type="containsText" dxfId="3505" priority="721" operator="containsText" text="Bajo">
      <formula>NOT(ISERROR(SEARCH("Bajo",N10)))</formula>
    </cfRule>
    <cfRule type="containsText" dxfId="3504" priority="722" operator="containsText" text="Moderado">
      <formula>NOT(ISERROR(SEARCH("Moderado",N10)))</formula>
    </cfRule>
    <cfRule type="containsText" dxfId="3503" priority="723" operator="containsText" text="Extremo">
      <formula>NOT(ISERROR(SEARCH("Extremo",N10)))</formula>
    </cfRule>
  </conditionalFormatting>
  <conditionalFormatting sqref="M10:M11 M13 M20:M22">
    <cfRule type="containsText" dxfId="3502" priority="713" operator="containsText" text="Catastrófico">
      <formula>NOT(ISERROR(SEARCH("Catastrófico",M10)))</formula>
    </cfRule>
    <cfRule type="containsText" dxfId="3501" priority="714" operator="containsText" text="Mayor">
      <formula>NOT(ISERROR(SEARCH("Mayor",M10)))</formula>
    </cfRule>
    <cfRule type="containsText" dxfId="3500" priority="715" operator="containsText" text="Alta">
      <formula>NOT(ISERROR(SEARCH("Alta",M10)))</formula>
    </cfRule>
    <cfRule type="containsText" dxfId="3499" priority="716" operator="containsText" text="Moderado">
      <formula>NOT(ISERROR(SEARCH("Moderado",M10)))</formula>
    </cfRule>
    <cfRule type="containsText" dxfId="3498" priority="717" operator="containsText" text="Menor">
      <formula>NOT(ISERROR(SEARCH("Menor",M10)))</formula>
    </cfRule>
    <cfRule type="containsText" dxfId="3497" priority="718" operator="containsText" text="Leve">
      <formula>NOT(ISERROR(SEARCH("Leve",M10)))</formula>
    </cfRule>
  </conditionalFormatting>
  <conditionalFormatting sqref="Y10:Y12 Y17:Y22">
    <cfRule type="containsText" dxfId="3496" priority="647" operator="containsText" text="Muy Alta">
      <formula>NOT(ISERROR(SEARCH("Muy Alta",Y10)))</formula>
    </cfRule>
    <cfRule type="containsText" dxfId="3495" priority="648" operator="containsText" text="Alta">
      <formula>NOT(ISERROR(SEARCH("Alta",Y10)))</formula>
    </cfRule>
    <cfRule type="containsText" dxfId="3494" priority="649" operator="containsText" text="Media">
      <formula>NOT(ISERROR(SEARCH("Media",Y10)))</formula>
    </cfRule>
    <cfRule type="containsText" dxfId="3493" priority="650" operator="containsText" text="Muy Baja">
      <formula>NOT(ISERROR(SEARCH("Muy Baja",Y10)))</formula>
    </cfRule>
    <cfRule type="containsText" dxfId="3492" priority="651" operator="containsText" text="Baja">
      <formula>NOT(ISERROR(SEARCH("Baja",Y10)))</formula>
    </cfRule>
    <cfRule type="containsText" dxfId="3491" priority="652" operator="containsText" text="Muy Baja">
      <formula>NOT(ISERROR(SEARCH("Muy Baja",Y10)))</formula>
    </cfRule>
  </conditionalFormatting>
  <conditionalFormatting sqref="AC10:AC12 AC22">
    <cfRule type="containsText" dxfId="3490" priority="642" operator="containsText" text="Catastrófico">
      <formula>NOT(ISERROR(SEARCH("Catastrófico",AC10)))</formula>
    </cfRule>
    <cfRule type="containsText" dxfId="3489" priority="643" operator="containsText" text="Mayor">
      <formula>NOT(ISERROR(SEARCH("Mayor",AC10)))</formula>
    </cfRule>
    <cfRule type="containsText" dxfId="3488" priority="644" operator="containsText" text="Moderado">
      <formula>NOT(ISERROR(SEARCH("Moderado",AC10)))</formula>
    </cfRule>
    <cfRule type="containsText" dxfId="3487" priority="645" operator="containsText" text="Menor">
      <formula>NOT(ISERROR(SEARCH("Menor",AC10)))</formula>
    </cfRule>
    <cfRule type="containsText" dxfId="3486" priority="646" operator="containsText" text="Leve">
      <formula>NOT(ISERROR(SEARCH("Leve",AC10)))</formula>
    </cfRule>
  </conditionalFormatting>
  <conditionalFormatting sqref="AG10:AG11">
    <cfRule type="containsText" dxfId="3485" priority="633" operator="containsText" text="Extremo">
      <formula>NOT(ISERROR(SEARCH("Extremo",AG10)))</formula>
    </cfRule>
    <cfRule type="containsText" dxfId="3484" priority="634" operator="containsText" text="Alto">
      <formula>NOT(ISERROR(SEARCH("Alto",AG10)))</formula>
    </cfRule>
    <cfRule type="containsText" dxfId="3483" priority="635" operator="containsText" text="Moderado">
      <formula>NOT(ISERROR(SEARCH("Moderado",AG10)))</formula>
    </cfRule>
    <cfRule type="containsText" dxfId="3482" priority="636" operator="containsText" text="Menor">
      <formula>NOT(ISERROR(SEARCH("Menor",AG10)))</formula>
    </cfRule>
    <cfRule type="containsText" dxfId="3481" priority="637" operator="containsText" text="Bajo">
      <formula>NOT(ISERROR(SEARCH("Bajo",AG10)))</formula>
    </cfRule>
    <cfRule type="containsText" dxfId="3480" priority="638" operator="containsText" text="Moderado">
      <formula>NOT(ISERROR(SEARCH("Moderado",AG10)))</formula>
    </cfRule>
    <cfRule type="containsText" dxfId="3479" priority="639" operator="containsText" text="Extremo">
      <formula>NOT(ISERROR(SEARCH("Extremo",AG10)))</formula>
    </cfRule>
    <cfRule type="containsText" dxfId="3478" priority="640" operator="containsText" text="Baja">
      <formula>NOT(ISERROR(SEARCH("Baja",AG10)))</formula>
    </cfRule>
    <cfRule type="containsText" dxfId="3477" priority="641" operator="containsText" text="Alto">
      <formula>NOT(ISERROR(SEARCH("Alto",AG10)))</formula>
    </cfRule>
  </conditionalFormatting>
  <conditionalFormatting sqref="AA10:AA18 AA20:AA22">
    <cfRule type="containsText" dxfId="3476" priority="33" operator="containsText" text="Muy Baja">
      <formula>NOT(ISERROR(SEARCH("Muy Baja",AA10)))</formula>
    </cfRule>
    <cfRule type="containsText" dxfId="3475" priority="622" operator="containsText" text="Muy Alta">
      <formula>NOT(ISERROR(SEARCH("Muy Alta",AA10)))</formula>
    </cfRule>
    <cfRule type="containsText" dxfId="3474" priority="623" operator="containsText" text="Alta">
      <formula>NOT(ISERROR(SEARCH("Alta",AA10)))</formula>
    </cfRule>
    <cfRule type="containsText" dxfId="3473" priority="624" operator="containsText" text="Media">
      <formula>NOT(ISERROR(SEARCH("Media",AA10)))</formula>
    </cfRule>
    <cfRule type="containsText" dxfId="3472" priority="625" operator="containsText" text="Baja">
      <formula>NOT(ISERROR(SEARCH("Baja",AA10)))</formula>
    </cfRule>
    <cfRule type="containsText" dxfId="3471" priority="626" operator="containsText" text="Muy Baja">
      <formula>NOT(ISERROR(SEARCH("Muy Baja",AA10)))</formula>
    </cfRule>
  </conditionalFormatting>
  <conditionalFormatting sqref="AE10:AE12">
    <cfRule type="containsText" dxfId="3470" priority="617" operator="containsText" text="Catastrófico">
      <formula>NOT(ISERROR(SEARCH("Catastrófico",AE10)))</formula>
    </cfRule>
    <cfRule type="containsText" dxfId="3469" priority="618" operator="containsText" text="Moderado">
      <formula>NOT(ISERROR(SEARCH("Moderado",AE10)))</formula>
    </cfRule>
    <cfRule type="containsText" dxfId="3468" priority="619" operator="containsText" text="Menor">
      <formula>NOT(ISERROR(SEARCH("Menor",AE10)))</formula>
    </cfRule>
    <cfRule type="containsText" dxfId="3467" priority="620" operator="containsText" text="Leve">
      <formula>NOT(ISERROR(SEARCH("Leve",AE10)))</formula>
    </cfRule>
    <cfRule type="containsText" dxfId="3466" priority="621" operator="containsText" text="Mayor">
      <formula>NOT(ISERROR(SEARCH("Mayor",AE10)))</formula>
    </cfRule>
  </conditionalFormatting>
  <conditionalFormatting sqref="I13">
    <cfRule type="containsText" dxfId="3465" priority="594" operator="containsText" text="Muy Baja">
      <formula>NOT(ISERROR(SEARCH("Muy Baja",I13)))</formula>
    </cfRule>
    <cfRule type="containsText" dxfId="3464" priority="595" operator="containsText" text="Baja">
      <formula>NOT(ISERROR(SEARCH("Baja",I13)))</formula>
    </cfRule>
    <cfRule type="containsText" dxfId="3463" priority="597" operator="containsText" text="Muy Alta">
      <formula>NOT(ISERROR(SEARCH("Muy Alta",I13)))</formula>
    </cfRule>
    <cfRule type="containsText" dxfId="3462" priority="598" operator="containsText" text="Alta">
      <formula>NOT(ISERROR(SEARCH("Alta",I13)))</formula>
    </cfRule>
    <cfRule type="containsText" dxfId="3461" priority="599" operator="containsText" text="Media">
      <formula>NOT(ISERROR(SEARCH("Media",I13)))</formula>
    </cfRule>
    <cfRule type="containsText" dxfId="3460" priority="600" operator="containsText" text="Media">
      <formula>NOT(ISERROR(SEARCH("Media",I13)))</formula>
    </cfRule>
    <cfRule type="containsText" dxfId="3459" priority="601" operator="containsText" text="Media">
      <formula>NOT(ISERROR(SEARCH("Media",I13)))</formula>
    </cfRule>
    <cfRule type="containsText" dxfId="3458" priority="602" operator="containsText" text="Muy Baja">
      <formula>NOT(ISERROR(SEARCH("Muy Baja",I13)))</formula>
    </cfRule>
    <cfRule type="containsText" dxfId="3457" priority="603" operator="containsText" text="Baja">
      <formula>NOT(ISERROR(SEARCH("Baja",I13)))</formula>
    </cfRule>
    <cfRule type="containsText" dxfId="3456" priority="604" operator="containsText" text="Muy Baja">
      <formula>NOT(ISERROR(SEARCH("Muy Baja",I13)))</formula>
    </cfRule>
    <cfRule type="containsText" dxfId="3455" priority="605" operator="containsText" text="Muy Baja">
      <formula>NOT(ISERROR(SEARCH("Muy Baja",I13)))</formula>
    </cfRule>
    <cfRule type="containsText" dxfId="3454" priority="606" operator="containsText" text="Muy Baja">
      <formula>NOT(ISERROR(SEARCH("Muy Baja",I13)))</formula>
    </cfRule>
    <cfRule type="containsText" dxfId="3453" priority="607" operator="containsText" text="Muy Baja'Tabla probabilidad'!">
      <formula>NOT(ISERROR(SEARCH("Muy Baja'Tabla probabilidad'!",I13)))</formula>
    </cfRule>
    <cfRule type="containsText" dxfId="3452" priority="608" operator="containsText" text="Muy bajo">
      <formula>NOT(ISERROR(SEARCH("Muy bajo",I13)))</formula>
    </cfRule>
    <cfRule type="containsText" dxfId="3451" priority="609" operator="containsText" text="Alta">
      <formula>NOT(ISERROR(SEARCH("Alta",I13)))</formula>
    </cfRule>
    <cfRule type="containsText" dxfId="3450" priority="610" operator="containsText" text="Media">
      <formula>NOT(ISERROR(SEARCH("Media",I13)))</formula>
    </cfRule>
    <cfRule type="containsText" dxfId="3449" priority="611" operator="containsText" text="Baja">
      <formula>NOT(ISERROR(SEARCH("Baja",I13)))</formula>
    </cfRule>
    <cfRule type="containsText" dxfId="3448" priority="612" operator="containsText" text="Muy baja">
      <formula>NOT(ISERROR(SEARCH("Muy baja",I13)))</formula>
    </cfRule>
    <cfRule type="cellIs" dxfId="3447" priority="615" operator="between">
      <formula>1</formula>
      <formula>2</formula>
    </cfRule>
    <cfRule type="cellIs" dxfId="3446" priority="616" operator="between">
      <formula>0</formula>
      <formula>2</formula>
    </cfRule>
  </conditionalFormatting>
  <conditionalFormatting sqref="I13">
    <cfRule type="containsText" dxfId="3445" priority="596" operator="containsText" text="Muy Alta">
      <formula>NOT(ISERROR(SEARCH("Muy Alta",I13)))</formula>
    </cfRule>
  </conditionalFormatting>
  <conditionalFormatting sqref="Y13:Y14">
    <cfRule type="containsText" dxfId="3444" priority="588" operator="containsText" text="Muy Alta">
      <formula>NOT(ISERROR(SEARCH("Muy Alta",Y13)))</formula>
    </cfRule>
    <cfRule type="containsText" dxfId="3443" priority="589" operator="containsText" text="Alta">
      <formula>NOT(ISERROR(SEARCH("Alta",Y13)))</formula>
    </cfRule>
    <cfRule type="containsText" dxfId="3442" priority="590" operator="containsText" text="Media">
      <formula>NOT(ISERROR(SEARCH("Media",Y13)))</formula>
    </cfRule>
    <cfRule type="containsText" dxfId="3441" priority="591" operator="containsText" text="Muy Baja">
      <formula>NOT(ISERROR(SEARCH("Muy Baja",Y13)))</formula>
    </cfRule>
    <cfRule type="containsText" dxfId="3440" priority="592" operator="containsText" text="Baja">
      <formula>NOT(ISERROR(SEARCH("Baja",Y13)))</formula>
    </cfRule>
    <cfRule type="containsText" dxfId="3439" priority="593" operator="containsText" text="Muy Baja">
      <formula>NOT(ISERROR(SEARCH("Muy Baja",Y13)))</formula>
    </cfRule>
  </conditionalFormatting>
  <conditionalFormatting sqref="AC13:AC14">
    <cfRule type="containsText" dxfId="3438" priority="583" operator="containsText" text="Catastrófico">
      <formula>NOT(ISERROR(SEARCH("Catastrófico",AC13)))</formula>
    </cfRule>
    <cfRule type="containsText" dxfId="3437" priority="584" operator="containsText" text="Mayor">
      <formula>NOT(ISERROR(SEARCH("Mayor",AC13)))</formula>
    </cfRule>
    <cfRule type="containsText" dxfId="3436" priority="585" operator="containsText" text="Moderado">
      <formula>NOT(ISERROR(SEARCH("Moderado",AC13)))</formula>
    </cfRule>
    <cfRule type="containsText" dxfId="3435" priority="586" operator="containsText" text="Menor">
      <formula>NOT(ISERROR(SEARCH("Menor",AC13)))</formula>
    </cfRule>
    <cfRule type="containsText" dxfId="3434" priority="587" operator="containsText" text="Leve">
      <formula>NOT(ISERROR(SEARCH("Leve",AC13)))</formula>
    </cfRule>
  </conditionalFormatting>
  <conditionalFormatting sqref="AG13">
    <cfRule type="containsText" dxfId="3433" priority="574" operator="containsText" text="Extremo">
      <formula>NOT(ISERROR(SEARCH("Extremo",AG13)))</formula>
    </cfRule>
    <cfRule type="containsText" dxfId="3432" priority="575" operator="containsText" text="Alto">
      <formula>NOT(ISERROR(SEARCH("Alto",AG13)))</formula>
    </cfRule>
    <cfRule type="containsText" dxfId="3431" priority="576" operator="containsText" text="Moderado">
      <formula>NOT(ISERROR(SEARCH("Moderado",AG13)))</formula>
    </cfRule>
    <cfRule type="containsText" dxfId="3430" priority="577" operator="containsText" text="Menor">
      <formula>NOT(ISERROR(SEARCH("Menor",AG13)))</formula>
    </cfRule>
    <cfRule type="containsText" dxfId="3429" priority="578" operator="containsText" text="Bajo">
      <formula>NOT(ISERROR(SEARCH("Bajo",AG13)))</formula>
    </cfRule>
    <cfRule type="containsText" dxfId="3428" priority="579" operator="containsText" text="Moderado">
      <formula>NOT(ISERROR(SEARCH("Moderado",AG13)))</formula>
    </cfRule>
    <cfRule type="containsText" dxfId="3427" priority="580" operator="containsText" text="Extremo">
      <formula>NOT(ISERROR(SEARCH("Extremo",AG13)))</formula>
    </cfRule>
    <cfRule type="containsText" dxfId="3426" priority="581" operator="containsText" text="Baja">
      <formula>NOT(ISERROR(SEARCH("Baja",AG13)))</formula>
    </cfRule>
    <cfRule type="containsText" dxfId="3425" priority="582" operator="containsText" text="Alto">
      <formula>NOT(ISERROR(SEARCH("Alto",AG13)))</formula>
    </cfRule>
  </conditionalFormatting>
  <conditionalFormatting sqref="AE13:AE14">
    <cfRule type="containsText" dxfId="3424" priority="564" operator="containsText" text="Catastrófico">
      <formula>NOT(ISERROR(SEARCH("Catastrófico",AE13)))</formula>
    </cfRule>
    <cfRule type="containsText" dxfId="3423" priority="565" operator="containsText" text="Moderado">
      <formula>NOT(ISERROR(SEARCH("Moderado",AE13)))</formula>
    </cfRule>
    <cfRule type="containsText" dxfId="3422" priority="566" operator="containsText" text="Menor">
      <formula>NOT(ISERROR(SEARCH("Menor",AE13)))</formula>
    </cfRule>
    <cfRule type="containsText" dxfId="3421" priority="567" operator="containsText" text="Leve">
      <formula>NOT(ISERROR(SEARCH("Leve",AE13)))</formula>
    </cfRule>
    <cfRule type="containsText" dxfId="3420" priority="568" operator="containsText" text="Mayor">
      <formula>NOT(ISERROR(SEARCH("Mayor",AE13)))</formula>
    </cfRule>
  </conditionalFormatting>
  <conditionalFormatting sqref="N15">
    <cfRule type="containsText" dxfId="3419" priority="463" operator="containsText" text="Extremo">
      <formula>NOT(ISERROR(SEARCH("Extremo",N15)))</formula>
    </cfRule>
    <cfRule type="containsText" dxfId="3418" priority="464" operator="containsText" text="Alto">
      <formula>NOT(ISERROR(SEARCH("Alto",N15)))</formula>
    </cfRule>
    <cfRule type="containsText" dxfId="3417" priority="465" operator="containsText" text="Bajo">
      <formula>NOT(ISERROR(SEARCH("Bajo",N15)))</formula>
    </cfRule>
    <cfRule type="containsText" dxfId="3416" priority="466" operator="containsText" text="Moderado">
      <formula>NOT(ISERROR(SEARCH("Moderado",N15)))</formula>
    </cfRule>
    <cfRule type="containsText" dxfId="3415" priority="467" operator="containsText" text="Extremo">
      <formula>NOT(ISERROR(SEARCH("Extremo",N15)))</formula>
    </cfRule>
  </conditionalFormatting>
  <conditionalFormatting sqref="I15:I16">
    <cfRule type="containsText" dxfId="3414" priority="434" operator="containsText" text="Muy Baja">
      <formula>NOT(ISERROR(SEARCH("Muy Baja",I15)))</formula>
    </cfRule>
    <cfRule type="containsText" dxfId="3413" priority="435" operator="containsText" text="Baja">
      <formula>NOT(ISERROR(SEARCH("Baja",I15)))</formula>
    </cfRule>
    <cfRule type="containsText" dxfId="3412" priority="437" operator="containsText" text="Muy Alta">
      <formula>NOT(ISERROR(SEARCH("Muy Alta",I15)))</formula>
    </cfRule>
    <cfRule type="containsText" dxfId="3411" priority="438" operator="containsText" text="Alta">
      <formula>NOT(ISERROR(SEARCH("Alta",I15)))</formula>
    </cfRule>
    <cfRule type="containsText" dxfId="3410" priority="439" operator="containsText" text="Media">
      <formula>NOT(ISERROR(SEARCH("Media",I15)))</formula>
    </cfRule>
    <cfRule type="containsText" dxfId="3409" priority="440" operator="containsText" text="Media">
      <formula>NOT(ISERROR(SEARCH("Media",I15)))</formula>
    </cfRule>
    <cfRule type="containsText" dxfId="3408" priority="441" operator="containsText" text="Media">
      <formula>NOT(ISERROR(SEARCH("Media",I15)))</formula>
    </cfRule>
    <cfRule type="containsText" dxfId="3407" priority="442" operator="containsText" text="Muy Baja">
      <formula>NOT(ISERROR(SEARCH("Muy Baja",I15)))</formula>
    </cfRule>
    <cfRule type="containsText" dxfId="3406" priority="443" operator="containsText" text="Baja">
      <formula>NOT(ISERROR(SEARCH("Baja",I15)))</formula>
    </cfRule>
    <cfRule type="containsText" dxfId="3405" priority="444" operator="containsText" text="Muy Baja">
      <formula>NOT(ISERROR(SEARCH("Muy Baja",I15)))</formula>
    </cfRule>
    <cfRule type="containsText" dxfId="3404" priority="445" operator="containsText" text="Muy Baja">
      <formula>NOT(ISERROR(SEARCH("Muy Baja",I15)))</formula>
    </cfRule>
    <cfRule type="containsText" dxfId="3403" priority="446" operator="containsText" text="Muy Baja">
      <formula>NOT(ISERROR(SEARCH("Muy Baja",I15)))</formula>
    </cfRule>
    <cfRule type="containsText" dxfId="3402" priority="447" operator="containsText" text="Muy Baja'Tabla probabilidad'!">
      <formula>NOT(ISERROR(SEARCH("Muy Baja'Tabla probabilidad'!",I15)))</formula>
    </cfRule>
    <cfRule type="containsText" dxfId="3401" priority="448" operator="containsText" text="Muy bajo">
      <formula>NOT(ISERROR(SEARCH("Muy bajo",I15)))</formula>
    </cfRule>
    <cfRule type="containsText" dxfId="3400" priority="449" operator="containsText" text="Alta">
      <formula>NOT(ISERROR(SEARCH("Alta",I15)))</formula>
    </cfRule>
    <cfRule type="containsText" dxfId="3399" priority="450" operator="containsText" text="Media">
      <formula>NOT(ISERROR(SEARCH("Media",I15)))</formula>
    </cfRule>
    <cfRule type="containsText" dxfId="3398" priority="451" operator="containsText" text="Baja">
      <formula>NOT(ISERROR(SEARCH("Baja",I15)))</formula>
    </cfRule>
    <cfRule type="containsText" dxfId="3397" priority="452" operator="containsText" text="Muy baja">
      <formula>NOT(ISERROR(SEARCH("Muy baja",I15)))</formula>
    </cfRule>
    <cfRule type="cellIs" dxfId="3396" priority="455" operator="between">
      <formula>1</formula>
      <formula>2</formula>
    </cfRule>
    <cfRule type="cellIs" dxfId="3395" priority="456" operator="between">
      <formula>0</formula>
      <formula>2</formula>
    </cfRule>
  </conditionalFormatting>
  <conditionalFormatting sqref="I15:I16">
    <cfRule type="containsText" dxfId="3394" priority="436" operator="containsText" text="Muy Alta">
      <formula>NOT(ISERROR(SEARCH("Muy Alta",I15)))</formula>
    </cfRule>
  </conditionalFormatting>
  <conditionalFormatting sqref="Y15">
    <cfRule type="containsText" dxfId="3393" priority="428" operator="containsText" text="Muy Alta">
      <formula>NOT(ISERROR(SEARCH("Muy Alta",Y15)))</formula>
    </cfRule>
    <cfRule type="containsText" dxfId="3392" priority="429" operator="containsText" text="Alta">
      <formula>NOT(ISERROR(SEARCH("Alta",Y15)))</formula>
    </cfRule>
    <cfRule type="containsText" dxfId="3391" priority="430" operator="containsText" text="Media">
      <formula>NOT(ISERROR(SEARCH("Media",Y15)))</formula>
    </cfRule>
    <cfRule type="containsText" dxfId="3390" priority="431" operator="containsText" text="Muy Baja">
      <formula>NOT(ISERROR(SEARCH("Muy Baja",Y15)))</formula>
    </cfRule>
    <cfRule type="containsText" dxfId="3389" priority="432" operator="containsText" text="Baja">
      <formula>NOT(ISERROR(SEARCH("Baja",Y15)))</formula>
    </cfRule>
    <cfRule type="containsText" dxfId="3388" priority="433" operator="containsText" text="Muy Baja">
      <formula>NOT(ISERROR(SEARCH("Muy Baja",Y15)))</formula>
    </cfRule>
  </conditionalFormatting>
  <conditionalFormatting sqref="AC15">
    <cfRule type="containsText" dxfId="3387" priority="423" operator="containsText" text="Catastrófico">
      <formula>NOT(ISERROR(SEARCH("Catastrófico",AC15)))</formula>
    </cfRule>
    <cfRule type="containsText" dxfId="3386" priority="424" operator="containsText" text="Mayor">
      <formula>NOT(ISERROR(SEARCH("Mayor",AC15)))</formula>
    </cfRule>
    <cfRule type="containsText" dxfId="3385" priority="425" operator="containsText" text="Moderado">
      <formula>NOT(ISERROR(SEARCH("Moderado",AC15)))</formula>
    </cfRule>
    <cfRule type="containsText" dxfId="3384" priority="426" operator="containsText" text="Menor">
      <formula>NOT(ISERROR(SEARCH("Menor",AC15)))</formula>
    </cfRule>
    <cfRule type="containsText" dxfId="3383" priority="427" operator="containsText" text="Leve">
      <formula>NOT(ISERROR(SEARCH("Leve",AC15)))</formula>
    </cfRule>
  </conditionalFormatting>
  <conditionalFormatting sqref="AG15">
    <cfRule type="containsText" dxfId="3382" priority="414" operator="containsText" text="Extremo">
      <formula>NOT(ISERROR(SEARCH("Extremo",AG15)))</formula>
    </cfRule>
    <cfRule type="containsText" dxfId="3381" priority="415" operator="containsText" text="Alto">
      <formula>NOT(ISERROR(SEARCH("Alto",AG15)))</formula>
    </cfRule>
    <cfRule type="containsText" dxfId="3380" priority="416" operator="containsText" text="Moderado">
      <formula>NOT(ISERROR(SEARCH("Moderado",AG15)))</formula>
    </cfRule>
    <cfRule type="containsText" dxfId="3379" priority="417" operator="containsText" text="Menor">
      <formula>NOT(ISERROR(SEARCH("Menor",AG15)))</formula>
    </cfRule>
    <cfRule type="containsText" dxfId="3378" priority="418" operator="containsText" text="Bajo">
      <formula>NOT(ISERROR(SEARCH("Bajo",AG15)))</formula>
    </cfRule>
    <cfRule type="containsText" dxfId="3377" priority="419" operator="containsText" text="Moderado">
      <formula>NOT(ISERROR(SEARCH("Moderado",AG15)))</formula>
    </cfRule>
    <cfRule type="containsText" dxfId="3376" priority="420" operator="containsText" text="Extremo">
      <formula>NOT(ISERROR(SEARCH("Extremo",AG15)))</formula>
    </cfRule>
    <cfRule type="containsText" dxfId="3375" priority="421" operator="containsText" text="Baja">
      <formula>NOT(ISERROR(SEARCH("Baja",AG15)))</formula>
    </cfRule>
    <cfRule type="containsText" dxfId="3374" priority="422" operator="containsText" text="Alto">
      <formula>NOT(ISERROR(SEARCH("Alto",AG15)))</formula>
    </cfRule>
  </conditionalFormatting>
  <conditionalFormatting sqref="AE15">
    <cfRule type="containsText" dxfId="3373" priority="404" operator="containsText" text="Catastrófico">
      <formula>NOT(ISERROR(SEARCH("Catastrófico",AE15)))</formula>
    </cfRule>
    <cfRule type="containsText" dxfId="3372" priority="405" operator="containsText" text="Moderado">
      <formula>NOT(ISERROR(SEARCH("Moderado",AE15)))</formula>
    </cfRule>
    <cfRule type="containsText" dxfId="3371" priority="406" operator="containsText" text="Menor">
      <formula>NOT(ISERROR(SEARCH("Menor",AE15)))</formula>
    </cfRule>
    <cfRule type="containsText" dxfId="3370" priority="407" operator="containsText" text="Leve">
      <formula>NOT(ISERROR(SEARCH("Leve",AE15)))</formula>
    </cfRule>
    <cfRule type="containsText" dxfId="3369" priority="408" operator="containsText" text="Mayor">
      <formula>NOT(ISERROR(SEARCH("Mayor",AE15)))</formula>
    </cfRule>
  </conditionalFormatting>
  <conditionalFormatting sqref="N16">
    <cfRule type="containsText" dxfId="3368" priority="309" operator="containsText" text="Extremo">
      <formula>NOT(ISERROR(SEARCH("Extremo",N16)))</formula>
    </cfRule>
    <cfRule type="containsText" dxfId="3367" priority="310" operator="containsText" text="Alto">
      <formula>NOT(ISERROR(SEARCH("Alto",N16)))</formula>
    </cfRule>
    <cfRule type="containsText" dxfId="3366" priority="311" operator="containsText" text="Bajo">
      <formula>NOT(ISERROR(SEARCH("Bajo",N16)))</formula>
    </cfRule>
    <cfRule type="containsText" dxfId="3365" priority="312" operator="containsText" text="Moderado">
      <formula>NOT(ISERROR(SEARCH("Moderado",N16)))</formula>
    </cfRule>
    <cfRule type="containsText" dxfId="3364" priority="313" operator="containsText" text="Extremo">
      <formula>NOT(ISERROR(SEARCH("Extremo",N16)))</formula>
    </cfRule>
  </conditionalFormatting>
  <conditionalFormatting sqref="Y16">
    <cfRule type="containsText" dxfId="3363" priority="268" operator="containsText" text="Muy Alta">
      <formula>NOT(ISERROR(SEARCH("Muy Alta",Y16)))</formula>
    </cfRule>
    <cfRule type="containsText" dxfId="3362" priority="269" operator="containsText" text="Alta">
      <formula>NOT(ISERROR(SEARCH("Alta",Y16)))</formula>
    </cfRule>
    <cfRule type="containsText" dxfId="3361" priority="270" operator="containsText" text="Media">
      <formula>NOT(ISERROR(SEARCH("Media",Y16)))</formula>
    </cfRule>
    <cfRule type="containsText" dxfId="3360" priority="271" operator="containsText" text="Muy Baja">
      <formula>NOT(ISERROR(SEARCH("Muy Baja",Y16)))</formula>
    </cfRule>
    <cfRule type="containsText" dxfId="3359" priority="272" operator="containsText" text="Baja">
      <formula>NOT(ISERROR(SEARCH("Baja",Y16)))</formula>
    </cfRule>
    <cfRule type="containsText" dxfId="3358" priority="273" operator="containsText" text="Muy Baja">
      <formula>NOT(ISERROR(SEARCH("Muy Baja",Y16)))</formula>
    </cfRule>
  </conditionalFormatting>
  <conditionalFormatting sqref="AC16">
    <cfRule type="containsText" dxfId="3357" priority="263" operator="containsText" text="Catastrófico">
      <formula>NOT(ISERROR(SEARCH("Catastrófico",AC16)))</formula>
    </cfRule>
    <cfRule type="containsText" dxfId="3356" priority="264" operator="containsText" text="Mayor">
      <formula>NOT(ISERROR(SEARCH("Mayor",AC16)))</formula>
    </cfRule>
    <cfRule type="containsText" dxfId="3355" priority="265" operator="containsText" text="Moderado">
      <formula>NOT(ISERROR(SEARCH("Moderado",AC16)))</formula>
    </cfRule>
    <cfRule type="containsText" dxfId="3354" priority="266" operator="containsText" text="Menor">
      <formula>NOT(ISERROR(SEARCH("Menor",AC16)))</formula>
    </cfRule>
    <cfRule type="containsText" dxfId="3353" priority="267" operator="containsText" text="Leve">
      <formula>NOT(ISERROR(SEARCH("Leve",AC16)))</formula>
    </cfRule>
  </conditionalFormatting>
  <conditionalFormatting sqref="AG16">
    <cfRule type="containsText" dxfId="3352" priority="254" operator="containsText" text="Extremo">
      <formula>NOT(ISERROR(SEARCH("Extremo",AG16)))</formula>
    </cfRule>
    <cfRule type="containsText" dxfId="3351" priority="255" operator="containsText" text="Alto">
      <formula>NOT(ISERROR(SEARCH("Alto",AG16)))</formula>
    </cfRule>
    <cfRule type="containsText" dxfId="3350" priority="256" operator="containsText" text="Moderado">
      <formula>NOT(ISERROR(SEARCH("Moderado",AG16)))</formula>
    </cfRule>
    <cfRule type="containsText" dxfId="3349" priority="257" operator="containsText" text="Menor">
      <formula>NOT(ISERROR(SEARCH("Menor",AG16)))</formula>
    </cfRule>
    <cfRule type="containsText" dxfId="3348" priority="258" operator="containsText" text="Bajo">
      <formula>NOT(ISERROR(SEARCH("Bajo",AG16)))</formula>
    </cfRule>
    <cfRule type="containsText" dxfId="3347" priority="259" operator="containsText" text="Moderado">
      <formula>NOT(ISERROR(SEARCH("Moderado",AG16)))</formula>
    </cfRule>
    <cfRule type="containsText" dxfId="3346" priority="260" operator="containsText" text="Extremo">
      <formula>NOT(ISERROR(SEARCH("Extremo",AG16)))</formula>
    </cfRule>
    <cfRule type="containsText" dxfId="3345" priority="261" operator="containsText" text="Baja">
      <formula>NOT(ISERROR(SEARCH("Baja",AG16)))</formula>
    </cfRule>
    <cfRule type="containsText" dxfId="3344" priority="262" operator="containsText" text="Alto">
      <formula>NOT(ISERROR(SEARCH("Alto",AG16)))</formula>
    </cfRule>
  </conditionalFormatting>
  <conditionalFormatting sqref="AE16">
    <cfRule type="containsText" dxfId="3343" priority="244" operator="containsText" text="Catastrófico">
      <formula>NOT(ISERROR(SEARCH("Catastrófico",AE16)))</formula>
    </cfRule>
    <cfRule type="containsText" dxfId="3342" priority="245" operator="containsText" text="Moderado">
      <formula>NOT(ISERROR(SEARCH("Moderado",AE16)))</formula>
    </cfRule>
    <cfRule type="containsText" dxfId="3341" priority="246" operator="containsText" text="Menor">
      <formula>NOT(ISERROR(SEARCH("Menor",AE16)))</formula>
    </cfRule>
    <cfRule type="containsText" dxfId="3340" priority="247" operator="containsText" text="Leve">
      <formula>NOT(ISERROR(SEARCH("Leve",AE16)))</formula>
    </cfRule>
    <cfRule type="containsText" dxfId="3339" priority="248" operator="containsText" text="Mayor">
      <formula>NOT(ISERROR(SEARCH("Mayor",AE16)))</formula>
    </cfRule>
  </conditionalFormatting>
  <conditionalFormatting sqref="N17:N18 N20:N22">
    <cfRule type="containsText" dxfId="3338" priority="99" operator="containsText" text="Extremo">
      <formula>NOT(ISERROR(SEARCH("Extremo",N17)))</formula>
    </cfRule>
    <cfRule type="containsText" dxfId="3337" priority="100" operator="containsText" text="Alto">
      <formula>NOT(ISERROR(SEARCH("Alto",N17)))</formula>
    </cfRule>
    <cfRule type="containsText" dxfId="3336" priority="101" operator="containsText" text="Bajo">
      <formula>NOT(ISERROR(SEARCH("Bajo",N17)))</formula>
    </cfRule>
    <cfRule type="containsText" dxfId="3335" priority="102" operator="containsText" text="Moderado">
      <formula>NOT(ISERROR(SEARCH("Moderado",N17)))</formula>
    </cfRule>
    <cfRule type="containsText" dxfId="3334" priority="103" operator="containsText" text="Extremo">
      <formula>NOT(ISERROR(SEARCH("Extremo",N17)))</formula>
    </cfRule>
  </conditionalFormatting>
  <conditionalFormatting sqref="I17:I18">
    <cfRule type="containsText" dxfId="3333" priority="76" operator="containsText" text="Muy Baja">
      <formula>NOT(ISERROR(SEARCH("Muy Baja",I17)))</formula>
    </cfRule>
    <cfRule type="containsText" dxfId="3332" priority="77" operator="containsText" text="Baja">
      <formula>NOT(ISERROR(SEARCH("Baja",I17)))</formula>
    </cfRule>
    <cfRule type="containsText" dxfId="3331" priority="79" operator="containsText" text="Muy Alta">
      <formula>NOT(ISERROR(SEARCH("Muy Alta",I17)))</formula>
    </cfRule>
    <cfRule type="containsText" dxfId="3330" priority="80" operator="containsText" text="Alta">
      <formula>NOT(ISERROR(SEARCH("Alta",I17)))</formula>
    </cfRule>
    <cfRule type="containsText" dxfId="3329" priority="81" operator="containsText" text="Media">
      <formula>NOT(ISERROR(SEARCH("Media",I17)))</formula>
    </cfRule>
    <cfRule type="containsText" dxfId="3328" priority="82" operator="containsText" text="Media">
      <formula>NOT(ISERROR(SEARCH("Media",I17)))</formula>
    </cfRule>
    <cfRule type="containsText" dxfId="3327" priority="83" operator="containsText" text="Media">
      <formula>NOT(ISERROR(SEARCH("Media",I17)))</formula>
    </cfRule>
    <cfRule type="containsText" dxfId="3326" priority="84" operator="containsText" text="Muy Baja">
      <formula>NOT(ISERROR(SEARCH("Muy Baja",I17)))</formula>
    </cfRule>
    <cfRule type="containsText" dxfId="3325" priority="85" operator="containsText" text="Baja">
      <formula>NOT(ISERROR(SEARCH("Baja",I17)))</formula>
    </cfRule>
    <cfRule type="containsText" dxfId="3324" priority="86" operator="containsText" text="Muy Baja">
      <formula>NOT(ISERROR(SEARCH("Muy Baja",I17)))</formula>
    </cfRule>
    <cfRule type="containsText" dxfId="3323" priority="87" operator="containsText" text="Muy Baja">
      <formula>NOT(ISERROR(SEARCH("Muy Baja",I17)))</formula>
    </cfRule>
    <cfRule type="containsText" dxfId="3322" priority="88" operator="containsText" text="Muy Baja">
      <formula>NOT(ISERROR(SEARCH("Muy Baja",I17)))</formula>
    </cfRule>
    <cfRule type="containsText" dxfId="3321" priority="89" operator="containsText" text="Muy Baja'Tabla probabilidad'!">
      <formula>NOT(ISERROR(SEARCH("Muy Baja'Tabla probabilidad'!",I17)))</formula>
    </cfRule>
    <cfRule type="containsText" dxfId="3320" priority="90" operator="containsText" text="Muy bajo">
      <formula>NOT(ISERROR(SEARCH("Muy bajo",I17)))</formula>
    </cfRule>
    <cfRule type="containsText" dxfId="3319" priority="91" operator="containsText" text="Alta">
      <formula>NOT(ISERROR(SEARCH("Alta",I17)))</formula>
    </cfRule>
    <cfRule type="containsText" dxfId="3318" priority="92" operator="containsText" text="Media">
      <formula>NOT(ISERROR(SEARCH("Media",I17)))</formula>
    </cfRule>
    <cfRule type="containsText" dxfId="3317" priority="93" operator="containsText" text="Baja">
      <formula>NOT(ISERROR(SEARCH("Baja",I17)))</formula>
    </cfRule>
    <cfRule type="containsText" dxfId="3316" priority="94" operator="containsText" text="Muy baja">
      <formula>NOT(ISERROR(SEARCH("Muy baja",I17)))</formula>
    </cfRule>
    <cfRule type="cellIs" dxfId="3315" priority="97" operator="between">
      <formula>1</formula>
      <formula>2</formula>
    </cfRule>
    <cfRule type="cellIs" dxfId="3314" priority="98" operator="between">
      <formula>0</formula>
      <formula>2</formula>
    </cfRule>
  </conditionalFormatting>
  <conditionalFormatting sqref="I17:I18">
    <cfRule type="containsText" dxfId="3313" priority="78" operator="containsText" text="Muy Alta">
      <formula>NOT(ISERROR(SEARCH("Muy Alta",I17)))</formula>
    </cfRule>
  </conditionalFormatting>
  <conditionalFormatting sqref="AC17:AC18 AC20:AC21">
    <cfRule type="containsText" dxfId="3312" priority="53" operator="containsText" text="Catastrófico">
      <formula>NOT(ISERROR(SEARCH("Catastrófico",AC17)))</formula>
    </cfRule>
    <cfRule type="containsText" dxfId="3311" priority="54" operator="containsText" text="Mayor">
      <formula>NOT(ISERROR(SEARCH("Mayor",AC17)))</formula>
    </cfRule>
    <cfRule type="containsText" dxfId="3310" priority="55" operator="containsText" text="Moderado">
      <formula>NOT(ISERROR(SEARCH("Moderado",AC17)))</formula>
    </cfRule>
    <cfRule type="containsText" dxfId="3309" priority="56" operator="containsText" text="Menor">
      <formula>NOT(ISERROR(SEARCH("Menor",AC17)))</formula>
    </cfRule>
    <cfRule type="containsText" dxfId="3308" priority="57" operator="containsText" text="Leve">
      <formula>NOT(ISERROR(SEARCH("Leve",AC17)))</formula>
    </cfRule>
  </conditionalFormatting>
  <conditionalFormatting sqref="AG17:AG18 AG20:AG22">
    <cfRule type="containsText" dxfId="3307" priority="44" operator="containsText" text="Extremo">
      <formula>NOT(ISERROR(SEARCH("Extremo",AG17)))</formula>
    </cfRule>
    <cfRule type="containsText" dxfId="3306" priority="45" operator="containsText" text="Alto">
      <formula>NOT(ISERROR(SEARCH("Alto",AG17)))</formula>
    </cfRule>
    <cfRule type="containsText" dxfId="3305" priority="46" operator="containsText" text="Moderado">
      <formula>NOT(ISERROR(SEARCH("Moderado",AG17)))</formula>
    </cfRule>
    <cfRule type="containsText" dxfId="3304" priority="47" operator="containsText" text="Menor">
      <formula>NOT(ISERROR(SEARCH("Menor",AG17)))</formula>
    </cfRule>
    <cfRule type="containsText" dxfId="3303" priority="48" operator="containsText" text="Bajo">
      <formula>NOT(ISERROR(SEARCH("Bajo",AG17)))</formula>
    </cfRule>
    <cfRule type="containsText" dxfId="3302" priority="49" operator="containsText" text="Moderado">
      <formula>NOT(ISERROR(SEARCH("Moderado",AG17)))</formula>
    </cfRule>
    <cfRule type="containsText" dxfId="3301" priority="50" operator="containsText" text="Extremo">
      <formula>NOT(ISERROR(SEARCH("Extremo",AG17)))</formula>
    </cfRule>
    <cfRule type="containsText" dxfId="3300" priority="51" operator="containsText" text="Baja">
      <formula>NOT(ISERROR(SEARCH("Baja",AG17)))</formula>
    </cfRule>
    <cfRule type="containsText" dxfId="3299" priority="52" operator="containsText" text="Alto">
      <formula>NOT(ISERROR(SEARCH("Alto",AG17)))</formula>
    </cfRule>
  </conditionalFormatting>
  <conditionalFormatting sqref="AE17:AE18 AE20:AE22">
    <cfRule type="containsText" dxfId="3298" priority="34" operator="containsText" text="Catastrófico">
      <formula>NOT(ISERROR(SEARCH("Catastrófico",AE17)))</formula>
    </cfRule>
    <cfRule type="containsText" dxfId="3297" priority="35" operator="containsText" text="Moderado">
      <formula>NOT(ISERROR(SEARCH("Moderado",AE17)))</formula>
    </cfRule>
    <cfRule type="containsText" dxfId="3296" priority="36" operator="containsText" text="Menor">
      <formula>NOT(ISERROR(SEARCH("Menor",AE17)))</formula>
    </cfRule>
    <cfRule type="containsText" dxfId="3295" priority="37" operator="containsText" text="Leve">
      <formula>NOT(ISERROR(SEARCH("Leve",AE17)))</formula>
    </cfRule>
    <cfRule type="containsText" dxfId="3294" priority="38" operator="containsText" text="Mayor">
      <formula>NOT(ISERROR(SEARCH("Mayor",AE17)))</formula>
    </cfRule>
  </conditionalFormatting>
  <conditionalFormatting sqref="I20:I22">
    <cfRule type="containsText" dxfId="3293" priority="10" operator="containsText" text="Muy Baja">
      <formula>NOT(ISERROR(SEARCH("Muy Baja",I20)))</formula>
    </cfRule>
    <cfRule type="containsText" dxfId="3292" priority="11" operator="containsText" text="Baja">
      <formula>NOT(ISERROR(SEARCH("Baja",I20)))</formula>
    </cfRule>
    <cfRule type="containsText" dxfId="3291" priority="13" operator="containsText" text="Muy Alta">
      <formula>NOT(ISERROR(SEARCH("Muy Alta",I20)))</formula>
    </cfRule>
    <cfRule type="containsText" dxfId="3290" priority="14" operator="containsText" text="Alta">
      <formula>NOT(ISERROR(SEARCH("Alta",I20)))</formula>
    </cfRule>
    <cfRule type="containsText" dxfId="3289" priority="15" operator="containsText" text="Media">
      <formula>NOT(ISERROR(SEARCH("Media",I20)))</formula>
    </cfRule>
    <cfRule type="containsText" dxfId="3288" priority="16" operator="containsText" text="Media">
      <formula>NOT(ISERROR(SEARCH("Media",I20)))</formula>
    </cfRule>
    <cfRule type="containsText" dxfId="3287" priority="17" operator="containsText" text="Media">
      <formula>NOT(ISERROR(SEARCH("Media",I20)))</formula>
    </cfRule>
    <cfRule type="containsText" dxfId="3286" priority="18" operator="containsText" text="Muy Baja">
      <formula>NOT(ISERROR(SEARCH("Muy Baja",I20)))</formula>
    </cfRule>
    <cfRule type="containsText" dxfId="3285" priority="19" operator="containsText" text="Baja">
      <formula>NOT(ISERROR(SEARCH("Baja",I20)))</formula>
    </cfRule>
    <cfRule type="containsText" dxfId="3284" priority="20" operator="containsText" text="Muy Baja">
      <formula>NOT(ISERROR(SEARCH("Muy Baja",I20)))</formula>
    </cfRule>
    <cfRule type="containsText" dxfId="3283" priority="21" operator="containsText" text="Muy Baja">
      <formula>NOT(ISERROR(SEARCH("Muy Baja",I20)))</formula>
    </cfRule>
    <cfRule type="containsText" dxfId="3282" priority="22" operator="containsText" text="Muy Baja">
      <formula>NOT(ISERROR(SEARCH("Muy Baja",I20)))</formula>
    </cfRule>
    <cfRule type="containsText" dxfId="3281" priority="23" operator="containsText" text="Muy Baja'Tabla probabilidad'!">
      <formula>NOT(ISERROR(SEARCH("Muy Baja'Tabla probabilidad'!",I20)))</formula>
    </cfRule>
    <cfRule type="containsText" dxfId="3280" priority="24" operator="containsText" text="Muy bajo">
      <formula>NOT(ISERROR(SEARCH("Muy bajo",I20)))</formula>
    </cfRule>
    <cfRule type="containsText" dxfId="3279" priority="25" operator="containsText" text="Alta">
      <formula>NOT(ISERROR(SEARCH("Alta",I20)))</formula>
    </cfRule>
    <cfRule type="containsText" dxfId="3278" priority="26" operator="containsText" text="Media">
      <formula>NOT(ISERROR(SEARCH("Media",I20)))</formula>
    </cfRule>
    <cfRule type="containsText" dxfId="3277" priority="27" operator="containsText" text="Baja">
      <formula>NOT(ISERROR(SEARCH("Baja",I20)))</formula>
    </cfRule>
    <cfRule type="containsText" dxfId="3276" priority="28" operator="containsText" text="Muy baja">
      <formula>NOT(ISERROR(SEARCH("Muy baja",I20)))</formula>
    </cfRule>
    <cfRule type="cellIs" dxfId="3275" priority="31" operator="between">
      <formula>1</formula>
      <formula>2</formula>
    </cfRule>
    <cfRule type="cellIs" dxfId="3274" priority="32" operator="between">
      <formula>0</formula>
      <formula>2</formula>
    </cfRule>
  </conditionalFormatting>
  <conditionalFormatting sqref="I20:I22">
    <cfRule type="containsText" dxfId="3273" priority="12" operator="containsText" text="Muy Alta">
      <formula>NOT(ISERROR(SEARCH("Muy Alta",I20)))</formula>
    </cfRule>
  </conditionalFormatting>
  <conditionalFormatting sqref="P20:P21">
    <cfRule type="expression" dxfId="3272" priority="7" stopIfTrue="1">
      <formula>$I20="bajo"</formula>
    </cfRule>
    <cfRule type="expression" dxfId="3271" priority="8" stopIfTrue="1">
      <formula>$I20="medio"</formula>
    </cfRule>
    <cfRule type="expression" dxfId="3270" priority="9" stopIfTrue="1">
      <formula>$I20="alto"</formula>
    </cfRule>
  </conditionalFormatting>
  <dataValidations count="1">
    <dataValidation allowBlank="1" showInputMessage="1" showErrorMessage="1" prompt="Enunciar cuál es el control" sqref="P10:P14 P18:P19" xr:uid="{00000000-0002-0000-0400-000000000000}"/>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881" operator="containsText" id="{85F911A9-FF11-4B11-A4CC-F406EAB53E70}">
            <xm:f>NOT(ISERROR(SEARCH('Tabla probabilidad'!$B$5,I10)))</xm:f>
            <xm:f>'Tabla probabilidad'!$B$5</xm:f>
            <x14:dxf>
              <font>
                <color rgb="FF006100"/>
              </font>
              <fill>
                <patternFill>
                  <bgColor rgb="FFC6EFCE"/>
                </patternFill>
              </fill>
            </x14:dxf>
          </x14:cfRule>
          <x14:cfRule type="containsText" priority="882" operator="containsText" id="{C222FDBF-3C08-4113-9351-76033CF06434}">
            <xm:f>NOT(ISERROR(SEARCH('Tabla probabilidad'!$B$5,I10)))</xm:f>
            <xm:f>'Tabla probabilidad'!$B$5</xm:f>
            <x14:dxf>
              <font>
                <color rgb="FF9C0006"/>
              </font>
              <fill>
                <patternFill>
                  <bgColor rgb="FFFFC7CE"/>
                </patternFill>
              </fill>
            </x14:dxf>
          </x14:cfRule>
          <xm:sqref>I10:I11</xm:sqref>
        </x14:conditionalFormatting>
        <x14:conditionalFormatting xmlns:xm="http://schemas.microsoft.com/office/excel/2006/main">
          <x14:cfRule type="containsText" priority="613" operator="containsText" id="{130BBF8F-6F36-4C1F-BB40-DA538C9DA4BA}">
            <xm:f>NOT(ISERROR(SEARCH('Tabla probabilidad'!$B$5,I13)))</xm:f>
            <xm:f>'Tabla probabilidad'!$B$5</xm:f>
            <x14:dxf>
              <font>
                <color rgb="FF006100"/>
              </font>
              <fill>
                <patternFill>
                  <bgColor rgb="FFC6EFCE"/>
                </patternFill>
              </fill>
            </x14:dxf>
          </x14:cfRule>
          <x14:cfRule type="containsText" priority="614" operator="containsText" id="{0DBD8F32-72F4-47FE-A8E8-92CA123A277C}">
            <xm:f>NOT(ISERROR(SEARCH('Tabla probabilidad'!$B$5,I13)))</xm:f>
            <xm:f>'Tabla probabilidad'!$B$5</xm:f>
            <x14:dxf>
              <font>
                <color rgb="FF9C0006"/>
              </font>
              <fill>
                <patternFill>
                  <bgColor rgb="FFFFC7CE"/>
                </patternFill>
              </fill>
            </x14:dxf>
          </x14:cfRule>
          <xm:sqref>I13</xm:sqref>
        </x14:conditionalFormatting>
        <x14:conditionalFormatting xmlns:xm="http://schemas.microsoft.com/office/excel/2006/main">
          <x14:cfRule type="containsText" priority="453" operator="containsText" id="{DF7D542B-1BF1-4317-8F9F-9E217298398A}">
            <xm:f>NOT(ISERROR(SEARCH('Tabla probabilidad'!$B$5,I15)))</xm:f>
            <xm:f>'Tabla probabilidad'!$B$5</xm:f>
            <x14:dxf>
              <font>
                <color rgb="FF006100"/>
              </font>
              <fill>
                <patternFill>
                  <bgColor rgb="FFC6EFCE"/>
                </patternFill>
              </fill>
            </x14:dxf>
          </x14:cfRule>
          <x14:cfRule type="containsText" priority="454" operator="containsText" id="{588CF624-76F0-4DA9-B250-68F531E8679C}">
            <xm:f>NOT(ISERROR(SEARCH('Tabla probabilidad'!$B$5,I15)))</xm:f>
            <xm:f>'Tabla probabilidad'!$B$5</xm:f>
            <x14:dxf>
              <font>
                <color rgb="FF9C0006"/>
              </font>
              <fill>
                <patternFill>
                  <bgColor rgb="FFFFC7CE"/>
                </patternFill>
              </fill>
            </x14:dxf>
          </x14:cfRule>
          <xm:sqref>I15:I16</xm:sqref>
        </x14:conditionalFormatting>
        <x14:conditionalFormatting xmlns:xm="http://schemas.microsoft.com/office/excel/2006/main">
          <x14:cfRule type="containsText" priority="95" operator="containsText" id="{3498E6D8-7225-4046-93C9-2583E1784B5A}">
            <xm:f>NOT(ISERROR(SEARCH('Tabla probabilidad'!$B$5,I17)))</xm:f>
            <xm:f>'Tabla probabilidad'!$B$5</xm:f>
            <x14:dxf>
              <font>
                <color rgb="FF006100"/>
              </font>
              <fill>
                <patternFill>
                  <bgColor rgb="FFC6EFCE"/>
                </patternFill>
              </fill>
            </x14:dxf>
          </x14:cfRule>
          <x14:cfRule type="containsText" priority="96" operator="containsText" id="{E63BDDF0-19FD-41FB-A743-3056F46EF7F2}">
            <xm:f>NOT(ISERROR(SEARCH('Tabla probabilidad'!$B$5,I17)))</xm:f>
            <xm:f>'Tabla probabilidad'!$B$5</xm:f>
            <x14:dxf>
              <font>
                <color rgb="FF9C0006"/>
              </font>
              <fill>
                <patternFill>
                  <bgColor rgb="FFFFC7CE"/>
                </patternFill>
              </fill>
            </x14:dxf>
          </x14:cfRule>
          <xm:sqref>I17:I18</xm:sqref>
        </x14:conditionalFormatting>
        <x14:conditionalFormatting xmlns:xm="http://schemas.microsoft.com/office/excel/2006/main">
          <x14:cfRule type="containsText" priority="29" operator="containsText" id="{5C23BBB0-E4D3-4EB8-8340-858E2BE00DF0}">
            <xm:f>NOT(ISERROR(SEARCH('Tabla probabilidad'!$B$5,I20)))</xm:f>
            <xm:f>'Tabla probabilidad'!$B$5</xm:f>
            <x14:dxf>
              <font>
                <color rgb="FF006100"/>
              </font>
              <fill>
                <patternFill>
                  <bgColor rgb="FFC6EFCE"/>
                </patternFill>
              </fill>
            </x14:dxf>
          </x14:cfRule>
          <x14:cfRule type="containsText" priority="30" operator="containsText" id="{0ADF3D8E-57F0-4DC5-9A3B-1D4BFE658196}">
            <xm:f>NOT(ISERROR(SEARCH('Tabla probabilidad'!$B$5,I20)))</xm:f>
            <xm:f>'Tabla probabilidad'!$B$5</xm:f>
            <x14:dxf>
              <font>
                <color rgb="FF9C0006"/>
              </font>
              <fill>
                <patternFill>
                  <bgColor rgb="FFFFC7CE"/>
                </patternFill>
              </fill>
            </x14:dxf>
          </x14:cfRule>
          <xm:sqref>I20:I22</xm:sqref>
        </x14:conditionalFormatting>
      </x14:conditionalFormattings>
    </ext>
    <ext xmlns:x14="http://schemas.microsoft.com/office/spreadsheetml/2009/9/main" uri="{CCE6A557-97BC-4b89-ADB6-D9C93CAAB3DF}">
      <x14:dataValidations xmlns:xm="http://schemas.microsoft.com/office/excel/2006/main" count="12">
        <x14:dataValidation type="list" allowBlank="1" showInputMessage="1" showErrorMessage="1" xr:uid="{00000000-0002-0000-0400-000001000000}">
          <x14:formula1>
            <xm:f>LISTA!$J$3:$J$4</xm:f>
          </x14:formula1>
          <xm:sqref>AN10:AN11 AN13 AN15:AN17</xm:sqref>
        </x14:dataValidation>
        <x14:dataValidation type="list" allowBlank="1" showInputMessage="1" showErrorMessage="1" xr:uid="{00000000-0002-0000-0400-000002000000}">
          <x14:formula1>
            <xm:f>LISTA!$K$3:$K$6</xm:f>
          </x14:formula1>
          <xm:sqref>AH10:AH11 AH13 AH15:AH18 AH20:AH22</xm:sqref>
        </x14:dataValidation>
        <x14:dataValidation type="list" allowBlank="1" showInputMessage="1" showErrorMessage="1" xr:uid="{00000000-0002-0000-0400-000003000000}">
          <x14:formula1>
            <xm:f>'C:\Users\pcram\OneDrive - Consejo Superior de la Judicatura\Centro de Servicio\SIGCMA\Riesgos\2021\Financiera\[Matriz de Riesgos SIGCMA 5x5  - Gestion financiera y presupuestal.xlsx]LISTA'!#REF!</xm:f>
          </x14:formula1>
          <xm:sqref>AN18 U20:W22 G18:G22 R20:S22 K20:K21 C22 AN20</xm:sqref>
        </x14:dataValidation>
        <x14:dataValidation type="list" allowBlank="1" showInputMessage="1" showErrorMessage="1" xr:uid="{00000000-0002-0000-0400-000004000000}">
          <x14:formula1>
            <xm:f>LISTA!$D$3:$D$31</xm:f>
          </x14:formula1>
          <xm:sqref>K22 K10:K18</xm:sqref>
        </x14:dataValidation>
        <x14:dataValidation type="list" allowBlank="1" showInputMessage="1" showErrorMessage="1" xr:uid="{00000000-0002-0000-0400-000005000000}">
          <x14:formula1>
            <xm:f>LISTA!$B$3:$B$9</xm:f>
          </x14:formula1>
          <xm:sqref>C20:C21 C10:C18</xm:sqref>
        </x14:dataValidation>
        <x14:dataValidation type="list" allowBlank="1" showInputMessage="1" showErrorMessage="1" xr:uid="{00000000-0002-0000-0400-000006000000}">
          <x14:formula1>
            <xm:f>'C:\Users\pcram\OneDrive - Consejo Superior de la Judicatura\Centro de Servicio\SIGCMA\Riesgos\2021\Comunicaciones\[Matriz de Riesgos SIGCMA 5x5 Comunicación1.xlsx]LISTA'!#REF!</xm:f>
          </x14:formula1>
          <xm:sqref>AN21:AN22</xm:sqref>
        </x14:dataValidation>
        <x14:dataValidation type="list" allowBlank="1" showInputMessage="1" showErrorMessage="1" xr:uid="{00000000-0002-0000-0400-000007000000}">
          <x14:formula1>
            <xm:f>LISTA!$E$3:$E$5</xm:f>
          </x14:formula1>
          <xm:sqref>R10:R19</xm:sqref>
        </x14:dataValidation>
        <x14:dataValidation type="list" allowBlank="1" showInputMessage="1" showErrorMessage="1" xr:uid="{00000000-0002-0000-0400-000008000000}">
          <x14:formula1>
            <xm:f>LISTA!$F$3:$F$4</xm:f>
          </x14:formula1>
          <xm:sqref>S10:S19</xm:sqref>
        </x14:dataValidation>
        <x14:dataValidation type="list" allowBlank="1" showInputMessage="1" showErrorMessage="1" xr:uid="{00000000-0002-0000-0400-000009000000}">
          <x14:formula1>
            <xm:f>LISTA!$G$3:$G$4</xm:f>
          </x14:formula1>
          <xm:sqref>U10:U19</xm:sqref>
        </x14:dataValidation>
        <x14:dataValidation type="list" allowBlank="1" showInputMessage="1" showErrorMessage="1" xr:uid="{00000000-0002-0000-0400-00000A000000}">
          <x14:formula1>
            <xm:f>LISTA!$H$3:$H$4</xm:f>
          </x14:formula1>
          <xm:sqref>V10:V19</xm:sqref>
        </x14:dataValidation>
        <x14:dataValidation type="list" allowBlank="1" showInputMessage="1" showErrorMessage="1" xr:uid="{00000000-0002-0000-0400-00000B000000}">
          <x14:formula1>
            <xm:f>LISTA!$I$3:$I$4</xm:f>
          </x14:formula1>
          <xm:sqref>W10:W19</xm:sqref>
        </x14:dataValidation>
        <x14:dataValidation type="list" allowBlank="1" showInputMessage="1" showErrorMessage="1" xr:uid="{00000000-0002-0000-0400-00000C000000}">
          <x14:formula1>
            <xm:f>LISTA!$C$3:$C$10</xm:f>
          </x14:formula1>
          <xm:sqref>G10:G17</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39997558519241921"/>
  </sheetPr>
  <dimension ref="A3:I7"/>
  <sheetViews>
    <sheetView zoomScale="69" zoomScaleNormal="69" workbookViewId="0">
      <selection activeCell="G9" sqref="G9"/>
    </sheetView>
  </sheetViews>
  <sheetFormatPr baseColWidth="10" defaultColWidth="11.42578125" defaultRowHeight="15"/>
  <cols>
    <col min="1" max="1" width="27.42578125" style="7" customWidth="1"/>
    <col min="2" max="2" width="33.28515625" style="7" customWidth="1"/>
    <col min="3" max="3" width="70.5703125" style="7" customWidth="1"/>
    <col min="4" max="4" width="46.5703125" style="7" customWidth="1"/>
    <col min="5" max="5" width="40.42578125" style="7" customWidth="1"/>
    <col min="6" max="6" width="41.28515625" style="7" customWidth="1"/>
    <col min="7" max="7" width="47.7109375" style="7" customWidth="1"/>
    <col min="8" max="8" width="42.85546875" style="7" customWidth="1"/>
    <col min="9" max="9" width="34" style="7" customWidth="1"/>
    <col min="10" max="16384" width="11.42578125" style="7"/>
  </cols>
  <sheetData>
    <row r="3" spans="1:9">
      <c r="A3" s="382" t="s">
        <v>185</v>
      </c>
      <c r="B3" s="382"/>
      <c r="C3" s="382"/>
      <c r="D3" s="382"/>
      <c r="E3" s="382"/>
      <c r="F3" s="382"/>
      <c r="G3" s="382"/>
      <c r="H3" s="382"/>
    </row>
    <row r="4" spans="1:9">
      <c r="A4" s="382"/>
      <c r="B4" s="382"/>
      <c r="C4" s="382"/>
      <c r="D4" s="382"/>
      <c r="E4" s="382"/>
      <c r="F4" s="382"/>
      <c r="G4" s="382"/>
      <c r="H4" s="382"/>
    </row>
    <row r="5" spans="1:9" ht="34.5" thickBot="1">
      <c r="A5" s="19"/>
      <c r="B5" s="19"/>
      <c r="C5" s="19"/>
      <c r="D5" s="19"/>
      <c r="E5" s="19"/>
      <c r="F5" s="19"/>
      <c r="G5" s="19"/>
      <c r="H5" s="19"/>
    </row>
    <row r="6" spans="1:9" ht="71.25" customHeight="1" thickBot="1">
      <c r="A6" s="383" t="s">
        <v>185</v>
      </c>
      <c r="B6" s="86" t="s">
        <v>343</v>
      </c>
      <c r="C6" s="87" t="s">
        <v>344</v>
      </c>
      <c r="D6" s="87" t="s">
        <v>345</v>
      </c>
      <c r="E6" s="87" t="s">
        <v>346</v>
      </c>
      <c r="F6" s="87" t="s">
        <v>347</v>
      </c>
      <c r="G6" s="147" t="s">
        <v>348</v>
      </c>
      <c r="H6" s="86" t="s">
        <v>349</v>
      </c>
      <c r="I6" s="86" t="s">
        <v>350</v>
      </c>
    </row>
    <row r="7" spans="1:9" ht="265.5" customHeight="1" thickBot="1">
      <c r="A7" s="384"/>
      <c r="B7" s="20" t="s">
        <v>351</v>
      </c>
      <c r="C7" s="20" t="s">
        <v>352</v>
      </c>
      <c r="D7" s="20" t="s">
        <v>353</v>
      </c>
      <c r="E7" s="20" t="s">
        <v>354</v>
      </c>
      <c r="F7" s="20" t="s">
        <v>355</v>
      </c>
      <c r="G7" s="21" t="s">
        <v>356</v>
      </c>
      <c r="H7" s="150" t="s">
        <v>357</v>
      </c>
      <c r="I7" s="150" t="s">
        <v>358</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A1:EG735"/>
  <sheetViews>
    <sheetView zoomScale="90" zoomScaleNormal="90" workbookViewId="0">
      <selection activeCell="E17" sqref="E17"/>
    </sheetView>
  </sheetViews>
  <sheetFormatPr baseColWidth="10" defaultColWidth="11.42578125" defaultRowHeight="15"/>
  <cols>
    <col min="2" max="2" width="24.140625" customWidth="1"/>
    <col min="3" max="3" width="75.7109375" customWidth="1"/>
    <col min="4" max="4" width="29.85546875" customWidth="1"/>
    <col min="32" max="137" width="11.42578125" style="7"/>
  </cols>
  <sheetData>
    <row r="1" spans="1:31" s="7" customFormat="1"/>
    <row r="2" spans="1:31" ht="23.25">
      <c r="A2" s="7"/>
      <c r="B2" s="385" t="s">
        <v>359</v>
      </c>
      <c r="C2" s="385"/>
      <c r="D2" s="385"/>
      <c r="E2" s="7"/>
      <c r="F2" s="7"/>
      <c r="G2" s="7"/>
      <c r="H2" s="7"/>
      <c r="I2" s="7"/>
      <c r="J2" s="7"/>
      <c r="K2" s="7"/>
      <c r="L2" s="7"/>
      <c r="M2" s="7"/>
      <c r="N2" s="7"/>
      <c r="O2" s="7"/>
      <c r="P2" s="7"/>
      <c r="Q2" s="7"/>
      <c r="R2" s="7"/>
      <c r="S2" s="7"/>
      <c r="T2" s="7"/>
      <c r="U2" s="7"/>
      <c r="V2" s="7"/>
      <c r="W2" s="7"/>
      <c r="X2" s="7"/>
      <c r="Y2" s="7"/>
      <c r="Z2" s="7"/>
      <c r="AA2" s="7"/>
      <c r="AB2" s="7"/>
      <c r="AC2" s="7"/>
      <c r="AD2" s="7"/>
      <c r="AE2" s="7"/>
    </row>
    <row r="3" spans="1:31">
      <c r="A3" s="7"/>
      <c r="B3" s="100"/>
      <c r="C3" s="100"/>
      <c r="D3" s="100"/>
      <c r="E3" s="7"/>
      <c r="F3" s="7"/>
      <c r="G3" s="7"/>
      <c r="H3" s="7"/>
      <c r="I3" s="7"/>
      <c r="J3" s="7"/>
      <c r="K3" s="7"/>
      <c r="L3" s="7"/>
      <c r="M3" s="7"/>
      <c r="N3" s="7"/>
      <c r="O3" s="7"/>
      <c r="P3" s="7"/>
      <c r="Q3" s="7"/>
      <c r="R3" s="7"/>
      <c r="S3" s="7"/>
      <c r="T3" s="7"/>
      <c r="U3" s="7"/>
      <c r="V3" s="7"/>
      <c r="W3" s="7"/>
      <c r="X3" s="7"/>
      <c r="Y3" s="7"/>
      <c r="Z3" s="7"/>
      <c r="AA3" s="7"/>
      <c r="AB3" s="7"/>
      <c r="AC3" s="7"/>
      <c r="AD3" s="7"/>
      <c r="AE3" s="7"/>
    </row>
    <row r="4" spans="1:31" ht="23.25">
      <c r="A4" s="7"/>
      <c r="B4" s="22"/>
      <c r="C4" s="111" t="s">
        <v>360</v>
      </c>
      <c r="D4" s="111" t="s">
        <v>361</v>
      </c>
      <c r="E4" s="7"/>
      <c r="F4" s="7"/>
      <c r="G4" s="7"/>
      <c r="H4" s="7"/>
      <c r="I4" s="7"/>
      <c r="J4" s="7"/>
      <c r="K4" s="7"/>
      <c r="L4" s="7"/>
      <c r="M4" s="7"/>
      <c r="N4" s="7"/>
      <c r="O4" s="7"/>
      <c r="P4" s="7"/>
      <c r="Q4" s="7"/>
      <c r="R4" s="7"/>
      <c r="S4" s="7"/>
      <c r="T4" s="7"/>
      <c r="U4" s="7"/>
      <c r="V4" s="7"/>
      <c r="W4" s="7"/>
      <c r="X4" s="7"/>
      <c r="Y4" s="7"/>
      <c r="Z4" s="7"/>
      <c r="AA4" s="7"/>
      <c r="AB4" s="7"/>
      <c r="AC4" s="7"/>
      <c r="AD4" s="7"/>
      <c r="AE4" s="7"/>
    </row>
    <row r="5" spans="1:31" ht="46.5">
      <c r="A5" s="7"/>
      <c r="B5" s="112" t="s">
        <v>362</v>
      </c>
      <c r="C5" s="113" t="s">
        <v>363</v>
      </c>
      <c r="D5" s="114">
        <v>0.2</v>
      </c>
      <c r="E5" s="7"/>
      <c r="F5" s="7"/>
      <c r="G5" s="7"/>
      <c r="H5" s="7"/>
      <c r="I5" s="7"/>
      <c r="J5" s="7"/>
      <c r="K5" s="7"/>
      <c r="L5" s="7"/>
      <c r="M5" s="7"/>
      <c r="N5" s="7"/>
      <c r="O5" s="7"/>
      <c r="P5" s="7"/>
      <c r="Q5" s="7"/>
      <c r="R5" s="7"/>
      <c r="S5" s="7"/>
      <c r="T5" s="7"/>
      <c r="U5" s="7"/>
      <c r="V5" s="7"/>
      <c r="W5" s="7"/>
      <c r="X5" s="7"/>
      <c r="Y5" s="7"/>
      <c r="Z5" s="7"/>
      <c r="AA5" s="7"/>
      <c r="AB5" s="7"/>
      <c r="AC5" s="7"/>
      <c r="AD5" s="7"/>
      <c r="AE5" s="7"/>
    </row>
    <row r="6" spans="1:31" ht="46.5">
      <c r="A6" s="7"/>
      <c r="B6" s="115" t="s">
        <v>364</v>
      </c>
      <c r="C6" s="116" t="s">
        <v>365</v>
      </c>
      <c r="D6" s="117">
        <v>0.4</v>
      </c>
      <c r="E6" s="7"/>
      <c r="F6" s="7"/>
      <c r="G6" s="7"/>
      <c r="H6" s="7"/>
      <c r="I6" s="7"/>
      <c r="J6" s="7"/>
      <c r="K6" s="7"/>
      <c r="L6" s="7"/>
      <c r="M6" s="7"/>
      <c r="N6" s="7"/>
      <c r="O6" s="7"/>
      <c r="P6" s="7"/>
      <c r="Q6" s="7"/>
      <c r="R6" s="7"/>
      <c r="S6" s="7"/>
      <c r="T6" s="7"/>
      <c r="U6" s="7"/>
      <c r="V6" s="7"/>
      <c r="W6" s="7"/>
      <c r="X6" s="7"/>
      <c r="Y6" s="7"/>
      <c r="Z6" s="7"/>
      <c r="AA6" s="7"/>
      <c r="AB6" s="7"/>
      <c r="AC6" s="7"/>
      <c r="AD6" s="7"/>
      <c r="AE6" s="7"/>
    </row>
    <row r="7" spans="1:31" ht="46.5">
      <c r="A7" s="7"/>
      <c r="B7" s="118" t="s">
        <v>366</v>
      </c>
      <c r="C7" s="116" t="s">
        <v>367</v>
      </c>
      <c r="D7" s="117">
        <v>0.6</v>
      </c>
      <c r="E7" s="7"/>
      <c r="F7" s="7"/>
      <c r="G7" s="7"/>
      <c r="H7" s="7"/>
      <c r="I7" s="7"/>
      <c r="J7" s="7"/>
      <c r="K7" s="7"/>
      <c r="L7" s="7"/>
      <c r="M7" s="7"/>
      <c r="N7" s="7"/>
      <c r="O7" s="7"/>
      <c r="P7" s="7"/>
      <c r="Q7" s="7"/>
      <c r="R7" s="7"/>
      <c r="S7" s="7"/>
      <c r="T7" s="7"/>
      <c r="U7" s="7"/>
      <c r="V7" s="7"/>
      <c r="W7" s="7"/>
      <c r="X7" s="7"/>
      <c r="Y7" s="7"/>
      <c r="Z7" s="7"/>
      <c r="AA7" s="7"/>
      <c r="AB7" s="7"/>
      <c r="AC7" s="7"/>
      <c r="AD7" s="7"/>
      <c r="AE7" s="7"/>
    </row>
    <row r="8" spans="1:31" ht="69.75">
      <c r="A8" s="7"/>
      <c r="B8" s="119" t="s">
        <v>368</v>
      </c>
      <c r="C8" s="116" t="s">
        <v>369</v>
      </c>
      <c r="D8" s="117">
        <v>0.8</v>
      </c>
      <c r="E8" s="7"/>
      <c r="F8" s="7"/>
      <c r="G8" s="7"/>
      <c r="H8" s="7"/>
      <c r="I8" s="7"/>
      <c r="J8" s="7"/>
      <c r="K8" s="7"/>
      <c r="L8" s="7"/>
      <c r="M8" s="7"/>
      <c r="N8" s="7"/>
      <c r="O8" s="7"/>
      <c r="P8" s="7"/>
      <c r="Q8" s="7"/>
      <c r="R8" s="7"/>
      <c r="S8" s="7"/>
      <c r="T8" s="7"/>
      <c r="U8" s="7"/>
      <c r="V8" s="7"/>
      <c r="W8" s="7"/>
      <c r="X8" s="7"/>
      <c r="Y8" s="7"/>
      <c r="Z8" s="7"/>
      <c r="AA8" s="7"/>
      <c r="AB8" s="7"/>
      <c r="AC8" s="7"/>
      <c r="AD8" s="7"/>
      <c r="AE8" s="7"/>
    </row>
    <row r="9" spans="1:31" ht="46.5">
      <c r="A9" s="7"/>
      <c r="B9" s="120" t="s">
        <v>370</v>
      </c>
      <c r="C9" s="116" t="s">
        <v>371</v>
      </c>
      <c r="D9" s="117">
        <v>1</v>
      </c>
      <c r="E9" s="7"/>
      <c r="F9" s="7"/>
      <c r="G9" s="7"/>
      <c r="H9" s="7"/>
      <c r="I9" s="7"/>
      <c r="J9" s="7"/>
      <c r="K9" s="7"/>
      <c r="L9" s="7"/>
      <c r="M9" s="7"/>
      <c r="N9" s="7"/>
      <c r="O9" s="7"/>
      <c r="P9" s="7"/>
      <c r="Q9" s="7"/>
      <c r="R9" s="7"/>
      <c r="S9" s="7"/>
      <c r="T9" s="7"/>
      <c r="U9" s="7"/>
      <c r="V9" s="7"/>
      <c r="W9" s="7"/>
      <c r="X9" s="7"/>
      <c r="Y9" s="7"/>
      <c r="Z9" s="7"/>
      <c r="AA9" s="7"/>
      <c r="AB9" s="7"/>
      <c r="AC9" s="7"/>
      <c r="AD9" s="7"/>
      <c r="AE9" s="7"/>
    </row>
    <row r="10" spans="1:31">
      <c r="A10" s="7"/>
      <c r="B10" s="23"/>
      <c r="C10" s="23"/>
      <c r="D10" s="23"/>
      <c r="E10" s="7"/>
      <c r="F10" s="7"/>
      <c r="G10" s="7"/>
      <c r="H10" s="7"/>
      <c r="I10" s="7"/>
      <c r="J10" s="7"/>
      <c r="K10" s="7"/>
      <c r="L10" s="7"/>
      <c r="M10" s="7"/>
      <c r="N10" s="7"/>
      <c r="O10" s="7"/>
      <c r="P10" s="7"/>
      <c r="Q10" s="7"/>
      <c r="R10" s="7"/>
      <c r="S10" s="7"/>
      <c r="T10" s="7"/>
      <c r="U10" s="7"/>
      <c r="V10" s="7"/>
      <c r="W10" s="7"/>
      <c r="X10" s="7"/>
      <c r="Y10" s="7"/>
      <c r="Z10" s="7"/>
      <c r="AA10" s="7"/>
      <c r="AB10" s="7"/>
      <c r="AC10" s="7"/>
      <c r="AD10" s="7"/>
      <c r="AE10" s="7"/>
    </row>
    <row r="11" spans="1:31" ht="16.5">
      <c r="A11" s="7"/>
      <c r="B11" s="24"/>
      <c r="C11" s="23"/>
      <c r="D11" s="23"/>
      <c r="E11" s="7"/>
      <c r="F11" s="7"/>
      <c r="G11" s="7"/>
      <c r="H11" s="7"/>
      <c r="I11" s="7"/>
      <c r="J11" s="7"/>
      <c r="K11" s="7"/>
      <c r="L11" s="7"/>
      <c r="M11" s="7"/>
      <c r="N11" s="7"/>
      <c r="O11" s="7"/>
      <c r="P11" s="7"/>
      <c r="Q11" s="7"/>
      <c r="R11" s="7"/>
      <c r="S11" s="7"/>
      <c r="T11" s="7"/>
      <c r="U11" s="7"/>
      <c r="V11" s="7"/>
      <c r="W11" s="7"/>
      <c r="X11" s="7"/>
      <c r="Y11" s="7"/>
      <c r="Z11" s="7"/>
      <c r="AA11" s="7"/>
      <c r="AB11" s="7"/>
      <c r="AC11" s="7"/>
      <c r="AD11" s="7"/>
      <c r="AE11" s="7"/>
    </row>
    <row r="12" spans="1:31">
      <c r="A12" s="7"/>
      <c r="B12" s="23"/>
      <c r="C12" s="23"/>
      <c r="D12" s="23"/>
      <c r="E12" s="7"/>
      <c r="F12" s="7"/>
      <c r="G12" s="7"/>
      <c r="H12" s="7"/>
      <c r="I12" s="7"/>
      <c r="J12" s="7"/>
      <c r="K12" s="7"/>
      <c r="L12" s="7"/>
      <c r="M12" s="7"/>
      <c r="N12" s="7"/>
      <c r="O12" s="7"/>
      <c r="P12" s="7"/>
      <c r="Q12" s="7"/>
      <c r="R12" s="7"/>
      <c r="S12" s="7"/>
      <c r="T12" s="7"/>
      <c r="U12" s="7"/>
      <c r="V12" s="7"/>
      <c r="W12" s="7"/>
      <c r="X12" s="7"/>
      <c r="Y12" s="7"/>
      <c r="Z12" s="7"/>
      <c r="AA12" s="7"/>
      <c r="AB12" s="7"/>
      <c r="AC12" s="7"/>
      <c r="AD12" s="7"/>
      <c r="AE12" s="7"/>
    </row>
    <row r="13" spans="1:31">
      <c r="A13" s="7"/>
      <c r="B13" s="23"/>
      <c r="C13" s="23"/>
      <c r="D13" s="23"/>
      <c r="E13" s="7"/>
      <c r="F13" s="7"/>
      <c r="G13" s="7"/>
      <c r="H13" s="7"/>
      <c r="I13" s="7"/>
      <c r="J13" s="7"/>
      <c r="K13" s="7"/>
      <c r="L13" s="7"/>
      <c r="M13" s="7"/>
      <c r="N13" s="7"/>
      <c r="O13" s="7"/>
      <c r="P13" s="7"/>
      <c r="Q13" s="7"/>
      <c r="R13" s="7"/>
      <c r="S13" s="7"/>
      <c r="T13" s="7"/>
      <c r="U13" s="7"/>
      <c r="V13" s="7"/>
      <c r="W13" s="7"/>
      <c r="X13" s="7"/>
      <c r="Y13" s="7"/>
      <c r="Z13" s="7"/>
      <c r="AA13" s="7"/>
      <c r="AB13" s="7"/>
      <c r="AC13" s="7"/>
      <c r="AD13" s="7"/>
      <c r="AE13" s="7"/>
    </row>
    <row r="14" spans="1:31">
      <c r="A14" s="7"/>
      <c r="B14" s="23"/>
      <c r="C14" s="23"/>
      <c r="D14" s="23"/>
      <c r="E14" s="7"/>
      <c r="F14" s="7"/>
      <c r="G14" s="7"/>
      <c r="H14" s="7"/>
      <c r="I14" s="7"/>
      <c r="J14" s="7"/>
      <c r="K14" s="7"/>
      <c r="L14" s="7"/>
      <c r="M14" s="7"/>
      <c r="N14" s="7"/>
      <c r="O14" s="7"/>
      <c r="P14" s="7"/>
      <c r="Q14" s="7"/>
      <c r="R14" s="7"/>
      <c r="S14" s="7"/>
      <c r="T14" s="7"/>
      <c r="U14" s="7"/>
      <c r="V14" s="7"/>
      <c r="W14" s="7"/>
      <c r="X14" s="7"/>
      <c r="Y14" s="7"/>
      <c r="Z14" s="7"/>
      <c r="AA14" s="7"/>
      <c r="AB14" s="7"/>
      <c r="AC14" s="7"/>
      <c r="AD14" s="7"/>
      <c r="AE14" s="7"/>
    </row>
    <row r="15" spans="1:31">
      <c r="A15" s="7"/>
      <c r="B15" s="23"/>
      <c r="C15" s="23"/>
      <c r="D15" s="23"/>
      <c r="E15" s="7"/>
      <c r="F15" s="7"/>
      <c r="G15" s="7"/>
      <c r="H15" s="7"/>
      <c r="I15" s="7"/>
      <c r="J15" s="7"/>
      <c r="K15" s="7"/>
      <c r="L15" s="7"/>
      <c r="M15" s="7"/>
      <c r="N15" s="7"/>
      <c r="O15" s="7"/>
      <c r="P15" s="7"/>
      <c r="Q15" s="7"/>
      <c r="R15" s="7"/>
      <c r="S15" s="7"/>
      <c r="T15" s="7"/>
      <c r="U15" s="7"/>
      <c r="V15" s="7"/>
      <c r="W15" s="7"/>
      <c r="X15" s="7"/>
      <c r="Y15" s="7"/>
      <c r="Z15" s="7"/>
      <c r="AA15" s="7"/>
      <c r="AB15" s="7"/>
      <c r="AC15" s="7"/>
      <c r="AD15" s="7"/>
      <c r="AE15" s="7"/>
    </row>
    <row r="16" spans="1:31">
      <c r="A16" s="7"/>
      <c r="B16" s="23"/>
      <c r="C16" s="23"/>
      <c r="D16" s="23"/>
      <c r="E16" s="7"/>
      <c r="F16" s="7"/>
      <c r="G16" s="7"/>
      <c r="H16" s="7"/>
      <c r="I16" s="7"/>
      <c r="J16" s="7"/>
      <c r="K16" s="7"/>
      <c r="L16" s="7"/>
      <c r="M16" s="7"/>
      <c r="N16" s="7"/>
      <c r="O16" s="7"/>
      <c r="P16" s="7"/>
      <c r="Q16" s="7"/>
      <c r="R16" s="7"/>
      <c r="S16" s="7"/>
      <c r="T16" s="7"/>
      <c r="U16" s="7"/>
      <c r="V16" s="7"/>
      <c r="W16" s="7"/>
      <c r="X16" s="7"/>
      <c r="Y16" s="7"/>
      <c r="Z16" s="7"/>
      <c r="AA16" s="7"/>
      <c r="AB16" s="7"/>
      <c r="AC16" s="7"/>
      <c r="AD16" s="7"/>
      <c r="AE16" s="7"/>
    </row>
    <row r="17" spans="1:31">
      <c r="A17" s="7"/>
      <c r="B17" s="23"/>
      <c r="C17" s="23"/>
      <c r="D17" s="23"/>
      <c r="E17" s="7"/>
      <c r="F17" s="7"/>
      <c r="G17" s="7"/>
      <c r="H17" s="7"/>
      <c r="I17" s="7"/>
      <c r="J17" s="7"/>
      <c r="K17" s="7"/>
      <c r="L17" s="7"/>
      <c r="M17" s="7"/>
      <c r="N17" s="7"/>
      <c r="O17" s="7"/>
      <c r="P17" s="7"/>
      <c r="Q17" s="7"/>
      <c r="R17" s="7"/>
      <c r="S17" s="7"/>
      <c r="T17" s="7"/>
      <c r="U17" s="7"/>
      <c r="V17" s="7"/>
      <c r="W17" s="7"/>
      <c r="X17" s="7"/>
      <c r="Y17" s="7"/>
      <c r="Z17" s="7"/>
      <c r="AA17" s="7"/>
      <c r="AB17" s="7"/>
      <c r="AC17" s="7"/>
      <c r="AD17" s="7"/>
      <c r="AE17" s="7"/>
    </row>
    <row r="18" spans="1:31">
      <c r="A18" s="7"/>
      <c r="B18" s="23"/>
      <c r="C18" s="23"/>
      <c r="D18" s="23"/>
      <c r="E18" s="7"/>
      <c r="F18" s="7"/>
      <c r="G18" s="7"/>
      <c r="H18" s="7"/>
      <c r="I18" s="7"/>
      <c r="J18" s="7"/>
      <c r="K18" s="7"/>
      <c r="L18" s="7"/>
      <c r="M18" s="7"/>
      <c r="N18" s="7"/>
      <c r="O18" s="7"/>
      <c r="P18" s="7"/>
      <c r="Q18" s="7"/>
      <c r="R18" s="7"/>
      <c r="S18" s="7"/>
      <c r="T18" s="7"/>
      <c r="U18" s="7"/>
      <c r="V18" s="7"/>
      <c r="W18" s="7"/>
      <c r="X18" s="7"/>
      <c r="Y18" s="7"/>
      <c r="Z18" s="7"/>
      <c r="AA18" s="7"/>
      <c r="AB18" s="7"/>
      <c r="AC18" s="7"/>
      <c r="AD18" s="7"/>
      <c r="AE18" s="7"/>
    </row>
    <row r="19" spans="1:31">
      <c r="A19" s="7"/>
      <c r="B19" s="23"/>
      <c r="C19" s="23"/>
      <c r="D19" s="23"/>
      <c r="E19" s="7"/>
      <c r="F19" s="7"/>
      <c r="G19" s="7"/>
      <c r="H19" s="7"/>
      <c r="I19" s="7"/>
      <c r="J19" s="7"/>
      <c r="K19" s="7"/>
      <c r="L19" s="7"/>
      <c r="M19" s="7"/>
      <c r="N19" s="7"/>
      <c r="O19" s="7"/>
      <c r="P19" s="7"/>
      <c r="Q19" s="7"/>
      <c r="R19" s="7"/>
      <c r="S19" s="7"/>
      <c r="T19" s="7"/>
      <c r="U19" s="7"/>
      <c r="V19" s="7"/>
      <c r="W19" s="7"/>
      <c r="X19" s="7"/>
      <c r="Y19" s="7"/>
      <c r="Z19" s="7"/>
      <c r="AA19" s="7"/>
      <c r="AB19" s="7"/>
      <c r="AC19" s="7"/>
      <c r="AD19" s="7"/>
      <c r="AE19" s="7"/>
    </row>
    <row r="20" spans="1:31">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row>
    <row r="21" spans="1:31">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row>
    <row r="22" spans="1:31">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row>
    <row r="23" spans="1:31">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row>
    <row r="24" spans="1:31">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row>
    <row r="25" spans="1:31">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row>
    <row r="26" spans="1:31">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row>
    <row r="27" spans="1:31">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row>
    <row r="28" spans="1:31">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row>
    <row r="29" spans="1:31">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row>
    <row r="30" spans="1:31">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row>
    <row r="31" spans="1:31">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row>
    <row r="32" spans="1:31">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row>
    <row r="33" spans="1:31">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row>
    <row r="34" spans="1:31" s="7" customFormat="1"/>
    <row r="35" spans="1:31" s="7" customFormat="1"/>
    <row r="36" spans="1:31" s="7" customFormat="1"/>
    <row r="37" spans="1:31" s="7" customFormat="1"/>
    <row r="38" spans="1:31" s="7" customFormat="1"/>
    <row r="39" spans="1:31" s="7" customFormat="1"/>
    <row r="40" spans="1:31" s="7" customFormat="1"/>
    <row r="41" spans="1:31" s="7" customFormat="1"/>
    <row r="42" spans="1:31" s="7" customFormat="1"/>
    <row r="43" spans="1:31" s="7" customFormat="1"/>
    <row r="44" spans="1:31" s="7" customFormat="1"/>
    <row r="45" spans="1:31" s="7" customFormat="1"/>
    <row r="46" spans="1:31" s="7" customFormat="1"/>
    <row r="47" spans="1:31" s="7" customFormat="1"/>
    <row r="48" spans="1:31" s="7" customFormat="1"/>
    <row r="49" s="7" customFormat="1"/>
    <row r="50" s="7" customFormat="1"/>
    <row r="51" s="7" customFormat="1"/>
    <row r="52" s="7" customFormat="1"/>
    <row r="53" s="7" customFormat="1"/>
    <row r="54" s="7" customFormat="1"/>
    <row r="55" s="7" customFormat="1"/>
    <row r="56" s="7" customFormat="1"/>
    <row r="57" s="7" customFormat="1"/>
    <row r="58" s="7" customFormat="1"/>
    <row r="59" s="7" customFormat="1"/>
    <row r="60" s="7" customFormat="1"/>
    <row r="61" s="7" customFormat="1"/>
    <row r="62" s="7" customFormat="1"/>
    <row r="63" s="7" customFormat="1"/>
    <row r="64" s="7" customFormat="1"/>
    <row r="65" s="7" customFormat="1"/>
    <row r="66" s="7" customFormat="1"/>
    <row r="67" s="7" customFormat="1"/>
    <row r="68" s="7" customFormat="1"/>
    <row r="69" s="7" customFormat="1"/>
    <row r="70" s="7" customFormat="1"/>
    <row r="71" s="7" customFormat="1"/>
    <row r="72" s="7" customFormat="1"/>
    <row r="73" s="7" customFormat="1"/>
    <row r="74" s="7" customFormat="1"/>
    <row r="75" s="7" customFormat="1"/>
    <row r="76" s="7" customFormat="1"/>
    <row r="77" s="7" customFormat="1"/>
    <row r="78" s="7" customFormat="1"/>
    <row r="79" s="7" customFormat="1"/>
    <row r="80" s="7" customFormat="1"/>
    <row r="81" s="7" customFormat="1"/>
    <row r="82" s="7" customFormat="1"/>
    <row r="83" s="7" customFormat="1"/>
    <row r="84" s="7" customFormat="1"/>
    <row r="85" s="7" customFormat="1"/>
    <row r="86" s="7" customFormat="1"/>
    <row r="87" s="7" customFormat="1"/>
    <row r="88" s="7" customFormat="1"/>
    <row r="89" s="7" customFormat="1"/>
    <row r="90" s="7" customFormat="1"/>
    <row r="91" s="7" customFormat="1"/>
    <row r="92" s="7" customFormat="1"/>
    <row r="93" s="7" customFormat="1"/>
    <row r="94" s="7" customFormat="1"/>
    <row r="95" s="7" customFormat="1"/>
    <row r="96" s="7" customFormat="1"/>
    <row r="97" s="7" customFormat="1"/>
    <row r="98" s="7" customFormat="1"/>
    <row r="99" s="7" customFormat="1"/>
    <row r="100" s="7" customFormat="1"/>
    <row r="101" s="7" customFormat="1"/>
    <row r="102" s="7" customFormat="1"/>
    <row r="103" s="7" customFormat="1"/>
    <row r="104" s="7" customFormat="1"/>
    <row r="105" s="7" customFormat="1"/>
    <row r="106" s="7" customFormat="1"/>
    <row r="107" s="7" customFormat="1"/>
    <row r="108" s="7" customFormat="1"/>
    <row r="109" s="7" customFormat="1"/>
    <row r="110" s="7" customFormat="1"/>
    <row r="111" s="7" customFormat="1"/>
    <row r="112" s="7" customFormat="1"/>
    <row r="113" s="7" customFormat="1"/>
    <row r="114" s="7" customFormat="1"/>
    <row r="115" s="7" customFormat="1"/>
    <row r="116" s="7" customFormat="1"/>
    <row r="117" s="7" customFormat="1"/>
    <row r="118" s="7" customFormat="1"/>
    <row r="119" s="7" customFormat="1"/>
    <row r="120" s="7" customFormat="1"/>
    <row r="121" s="7" customFormat="1"/>
    <row r="122" s="7" customFormat="1"/>
    <row r="123" s="7" customFormat="1"/>
    <row r="124" s="7" customFormat="1"/>
    <row r="125" s="7" customFormat="1"/>
    <row r="126" s="7" customFormat="1"/>
    <row r="127" s="7" customFormat="1"/>
    <row r="128" s="7" customFormat="1"/>
    <row r="129" s="7" customFormat="1"/>
    <row r="130" s="7" customFormat="1"/>
    <row r="131" s="7" customFormat="1"/>
    <row r="132" s="7" customFormat="1"/>
    <row r="133" s="7" customFormat="1"/>
    <row r="134" s="7" customFormat="1"/>
    <row r="135" s="7" customFormat="1"/>
    <row r="136" s="7" customFormat="1"/>
    <row r="137" s="7" customFormat="1"/>
    <row r="138" s="7" customFormat="1"/>
    <row r="139" s="7" customFormat="1"/>
    <row r="140" s="7" customFormat="1"/>
    <row r="141" s="7" customFormat="1"/>
    <row r="142" s="7" customFormat="1"/>
    <row r="143" s="7" customFormat="1"/>
    <row r="144" s="7" customFormat="1"/>
    <row r="145" s="7" customFormat="1"/>
    <row r="146" s="7" customFormat="1"/>
    <row r="147" s="7" customFormat="1"/>
    <row r="148" s="7" customFormat="1"/>
    <row r="149" s="7" customFormat="1"/>
    <row r="150" s="7" customFormat="1"/>
    <row r="151" s="7" customFormat="1"/>
    <row r="152" s="7" customFormat="1"/>
    <row r="153" s="7" customFormat="1"/>
    <row r="154" s="7" customFormat="1"/>
    <row r="155" s="7" customFormat="1"/>
    <row r="156" s="7" customFormat="1"/>
    <row r="157" s="7" customFormat="1"/>
    <row r="158" s="7" customFormat="1"/>
    <row r="159" s="7" customFormat="1"/>
    <row r="160" s="7" customFormat="1"/>
    <row r="161" s="7" customFormat="1"/>
    <row r="162" s="7" customFormat="1"/>
    <row r="163" s="7" customFormat="1"/>
    <row r="164" s="7" customFormat="1"/>
    <row r="165" s="7" customFormat="1"/>
    <row r="166" s="7" customFormat="1"/>
    <row r="167" s="7" customFormat="1"/>
    <row r="168" s="7" customFormat="1"/>
    <row r="169" s="7" customFormat="1"/>
    <row r="170" s="7" customFormat="1"/>
    <row r="171" s="7" customFormat="1"/>
    <row r="172" s="7" customFormat="1"/>
    <row r="173" s="7" customFormat="1"/>
    <row r="174" s="7" customFormat="1"/>
    <row r="175" s="7" customFormat="1"/>
    <row r="176" s="7" customFormat="1"/>
    <row r="177" s="7" customFormat="1"/>
    <row r="178" s="7" customFormat="1"/>
    <row r="179" s="7" customFormat="1"/>
    <row r="180" s="7" customFormat="1"/>
    <row r="181" s="7" customFormat="1"/>
    <row r="182" s="7" customFormat="1"/>
    <row r="183" s="7" customFormat="1"/>
    <row r="184" s="7" customFormat="1"/>
    <row r="185" s="7" customFormat="1"/>
    <row r="186" s="7" customFormat="1"/>
    <row r="187" s="7" customFormat="1"/>
    <row r="188" s="7" customFormat="1"/>
    <row r="189" s="7" customFormat="1"/>
    <row r="190" s="7" customFormat="1"/>
    <row r="191" s="7" customFormat="1"/>
    <row r="192" s="7" customFormat="1"/>
    <row r="193" s="7" customFormat="1"/>
    <row r="194" s="7" customFormat="1"/>
    <row r="195" s="7" customFormat="1"/>
    <row r="196" s="7" customFormat="1"/>
    <row r="197" s="7" customFormat="1"/>
    <row r="198" s="7" customFormat="1"/>
    <row r="199" s="7" customFormat="1"/>
    <row r="200" s="7" customFormat="1"/>
    <row r="201" s="7" customFormat="1"/>
    <row r="202" s="7" customFormat="1"/>
    <row r="203" s="7" customFormat="1"/>
    <row r="204" s="7" customFormat="1"/>
    <row r="205" s="7" customFormat="1"/>
    <row r="206" s="7" customFormat="1"/>
    <row r="207" s="7" customFormat="1"/>
    <row r="208" s="7" customFormat="1"/>
    <row r="209" s="7" customFormat="1"/>
    <row r="210" s="7" customFormat="1"/>
    <row r="211" s="7" customFormat="1"/>
    <row r="212" s="7" customFormat="1"/>
    <row r="213" s="7" customFormat="1"/>
    <row r="214" s="7" customFormat="1"/>
    <row r="215" s="7" customFormat="1"/>
    <row r="216" s="7" customFormat="1"/>
    <row r="217" s="7" customFormat="1"/>
    <row r="218" s="7" customFormat="1"/>
    <row r="219" s="7" customFormat="1"/>
    <row r="220" s="7" customFormat="1"/>
    <row r="221" s="7" customFormat="1"/>
    <row r="222" s="7" customFormat="1"/>
    <row r="223" s="7" customFormat="1"/>
    <row r="224" s="7" customFormat="1"/>
    <row r="225" s="7" customFormat="1"/>
    <row r="226" s="7" customFormat="1"/>
    <row r="227" s="7" customFormat="1"/>
    <row r="228" s="7" customFormat="1"/>
    <row r="229" s="7" customFormat="1"/>
    <row r="230" s="7" customFormat="1"/>
    <row r="231" s="7" customFormat="1"/>
    <row r="232" s="7" customFormat="1"/>
    <row r="233" s="7" customFormat="1"/>
    <row r="234" s="7" customFormat="1"/>
    <row r="235" s="7" customFormat="1"/>
    <row r="236" s="7" customFormat="1"/>
    <row r="237" s="7" customFormat="1"/>
    <row r="238" s="7" customFormat="1"/>
    <row r="239" s="7" customFormat="1"/>
    <row r="240" s="7" customFormat="1"/>
    <row r="241" s="7" customFormat="1"/>
    <row r="242" s="7" customFormat="1"/>
    <row r="243" s="7" customFormat="1"/>
    <row r="244" s="7" customFormat="1"/>
    <row r="245" s="7" customFormat="1"/>
    <row r="246" s="7" customFormat="1"/>
    <row r="247" s="7" customFormat="1"/>
    <row r="248" s="7" customFormat="1"/>
    <row r="249" s="7" customFormat="1"/>
    <row r="250" s="7" customFormat="1"/>
    <row r="251" s="7" customFormat="1"/>
    <row r="252" s="7" customFormat="1"/>
    <row r="253" s="7" customFormat="1"/>
    <row r="254" s="7" customFormat="1"/>
    <row r="255" s="7" customFormat="1"/>
    <row r="256" s="7" customFormat="1"/>
    <row r="257" s="7" customFormat="1"/>
    <row r="258" s="7" customFormat="1"/>
    <row r="259" s="7" customFormat="1"/>
    <row r="260" s="7" customFormat="1"/>
    <row r="261" s="7" customFormat="1"/>
    <row r="262" s="7" customFormat="1"/>
    <row r="263" s="7" customFormat="1"/>
    <row r="264" s="7" customFormat="1"/>
    <row r="265" s="7" customFormat="1"/>
    <row r="266" s="7" customFormat="1"/>
    <row r="267" s="7" customFormat="1"/>
    <row r="268" s="7" customFormat="1"/>
    <row r="269" s="7" customFormat="1"/>
    <row r="270" s="7" customFormat="1"/>
    <row r="271" s="7" customFormat="1"/>
    <row r="272" s="7" customFormat="1"/>
    <row r="273" s="7" customFormat="1"/>
    <row r="274" s="7" customFormat="1"/>
    <row r="275" s="7" customFormat="1"/>
    <row r="276" s="7" customFormat="1"/>
    <row r="277" s="7" customFormat="1"/>
    <row r="278" s="7" customFormat="1"/>
    <row r="279" s="7" customFormat="1"/>
    <row r="280" s="7" customFormat="1"/>
    <row r="281" s="7" customFormat="1"/>
    <row r="282" s="7" customFormat="1"/>
    <row r="283" s="7" customFormat="1"/>
    <row r="284" s="7" customFormat="1"/>
    <row r="285" s="7" customFormat="1"/>
    <row r="286" s="7" customFormat="1"/>
    <row r="287" s="7" customFormat="1"/>
    <row r="288" s="7" customFormat="1"/>
    <row r="289" s="7" customFormat="1"/>
    <row r="290" s="7" customFormat="1"/>
    <row r="291" s="7" customFormat="1"/>
    <row r="292" s="7" customFormat="1"/>
    <row r="293" s="7" customFormat="1"/>
    <row r="294" s="7" customFormat="1"/>
    <row r="295" s="7" customFormat="1"/>
    <row r="296" s="7" customFormat="1"/>
    <row r="297" s="7" customFormat="1"/>
    <row r="298" s="7" customFormat="1"/>
    <row r="299" s="7" customFormat="1"/>
    <row r="300" s="7" customFormat="1"/>
    <row r="301" s="7" customFormat="1"/>
    <row r="302" s="7" customFormat="1"/>
    <row r="303" s="7" customFormat="1"/>
    <row r="304" s="7" customFormat="1"/>
    <row r="305" s="7" customFormat="1"/>
    <row r="306" s="7" customFormat="1"/>
    <row r="307" s="7" customFormat="1"/>
    <row r="308" s="7" customFormat="1"/>
    <row r="309" s="7" customFormat="1"/>
    <row r="310" s="7" customFormat="1"/>
    <row r="311" s="7" customFormat="1"/>
    <row r="312" s="7" customFormat="1"/>
    <row r="313" s="7" customFormat="1"/>
    <row r="314" s="7" customFormat="1"/>
    <row r="315" s="7" customFormat="1"/>
    <row r="316" s="7" customFormat="1"/>
    <row r="317" s="7" customFormat="1"/>
    <row r="318" s="7" customFormat="1"/>
    <row r="319" s="7" customFormat="1"/>
    <row r="320" s="7" customFormat="1"/>
    <row r="321" s="7" customFormat="1"/>
    <row r="322" s="7" customFormat="1"/>
    <row r="323" s="7" customFormat="1"/>
    <row r="324" s="7" customFormat="1"/>
    <row r="325" s="7" customFormat="1"/>
    <row r="326" s="7" customFormat="1"/>
    <row r="327" s="7" customFormat="1"/>
    <row r="328" s="7" customFormat="1"/>
    <row r="329" s="7" customFormat="1"/>
    <row r="330" s="7" customFormat="1"/>
    <row r="331" s="7" customFormat="1"/>
    <row r="332" s="7" customFormat="1"/>
    <row r="333" s="7" customFormat="1"/>
    <row r="334" s="7" customFormat="1"/>
    <row r="335" s="7" customFormat="1"/>
    <row r="336" s="7" customFormat="1"/>
    <row r="337" s="7" customFormat="1"/>
    <row r="338" s="7" customFormat="1"/>
    <row r="339" s="7" customFormat="1"/>
    <row r="340" s="7" customFormat="1"/>
    <row r="341" s="7" customFormat="1"/>
    <row r="342" s="7" customFormat="1"/>
    <row r="343" s="7" customFormat="1"/>
    <row r="344" s="7" customFormat="1"/>
    <row r="345" s="7" customFormat="1"/>
    <row r="346" s="7" customFormat="1"/>
    <row r="347" s="7" customFormat="1"/>
    <row r="348" s="7" customFormat="1"/>
    <row r="349" s="7" customFormat="1"/>
    <row r="350" s="7" customFormat="1"/>
    <row r="351" s="7" customFormat="1"/>
    <row r="352" s="7" customFormat="1"/>
    <row r="353" s="7" customFormat="1"/>
    <row r="354" s="7" customFormat="1"/>
    <row r="355" s="7" customFormat="1"/>
    <row r="356" s="7" customFormat="1"/>
    <row r="357" s="7" customFormat="1"/>
    <row r="358" s="7" customFormat="1"/>
    <row r="359" s="7" customFormat="1"/>
    <row r="360" s="7" customFormat="1"/>
    <row r="361" s="7" customFormat="1"/>
    <row r="362" s="7" customFormat="1"/>
    <row r="363" s="7" customFormat="1"/>
    <row r="364" s="7" customFormat="1"/>
    <row r="365" s="7" customFormat="1"/>
    <row r="366" s="7" customFormat="1"/>
    <row r="367" s="7" customFormat="1"/>
    <row r="368" s="7" customFormat="1"/>
    <row r="369" s="7" customFormat="1"/>
    <row r="370" s="7" customFormat="1"/>
    <row r="371" s="7" customFormat="1"/>
    <row r="372" s="7" customFormat="1"/>
    <row r="373" s="7" customFormat="1"/>
    <row r="374" s="7" customFormat="1"/>
    <row r="375" s="7" customFormat="1"/>
    <row r="376" s="7" customFormat="1"/>
    <row r="377" s="7" customFormat="1"/>
    <row r="378" s="7" customFormat="1"/>
    <row r="379" s="7" customFormat="1"/>
    <row r="380" s="7" customFormat="1"/>
    <row r="381" s="7" customFormat="1"/>
    <row r="382" s="7" customFormat="1"/>
    <row r="383" s="7" customFormat="1"/>
    <row r="384" s="7" customFormat="1"/>
    <row r="385" s="7" customFormat="1"/>
    <row r="386" s="7" customFormat="1"/>
    <row r="387" s="7" customFormat="1"/>
    <row r="388" s="7" customFormat="1"/>
    <row r="389" s="7" customFormat="1"/>
    <row r="390" s="7" customFormat="1"/>
    <row r="391" s="7" customFormat="1"/>
    <row r="392" s="7" customFormat="1"/>
    <row r="393" s="7" customFormat="1"/>
    <row r="394" s="7" customFormat="1"/>
    <row r="395" s="7" customFormat="1"/>
    <row r="396" s="7" customFormat="1"/>
    <row r="397" s="7" customFormat="1"/>
    <row r="398" s="7" customFormat="1"/>
    <row r="399" s="7" customFormat="1"/>
    <row r="400" s="7" customFormat="1"/>
    <row r="401" s="7" customFormat="1"/>
    <row r="402" s="7" customFormat="1"/>
    <row r="403" s="7" customFormat="1"/>
    <row r="404" s="7" customFormat="1"/>
    <row r="405" s="7" customFormat="1"/>
    <row r="406" s="7" customFormat="1"/>
    <row r="407" s="7" customFormat="1"/>
    <row r="408" s="7" customFormat="1"/>
    <row r="409" s="7" customFormat="1"/>
    <row r="410" s="7" customFormat="1"/>
    <row r="411" s="7" customFormat="1"/>
    <row r="412" s="7" customFormat="1"/>
    <row r="413" s="7" customFormat="1"/>
    <row r="414" s="7" customFormat="1"/>
    <row r="415" s="7" customFormat="1"/>
    <row r="416" s="7" customFormat="1"/>
    <row r="417" s="7" customFormat="1"/>
    <row r="418" s="7" customFormat="1"/>
    <row r="419" s="7" customFormat="1"/>
    <row r="420" s="7" customFormat="1"/>
    <row r="421" s="7" customFormat="1"/>
    <row r="422" s="7" customFormat="1"/>
    <row r="423" s="7" customFormat="1"/>
    <row r="424" s="7" customFormat="1"/>
    <row r="425" s="7" customFormat="1"/>
    <row r="426" s="7" customFormat="1"/>
    <row r="427" s="7" customFormat="1"/>
    <row r="428" s="7" customFormat="1"/>
    <row r="429" s="7" customFormat="1"/>
    <row r="430" s="7" customFormat="1"/>
    <row r="431" s="7" customFormat="1"/>
    <row r="432" s="7" customFormat="1"/>
    <row r="433" s="7" customFormat="1"/>
    <row r="434" s="7" customFormat="1"/>
    <row r="435" s="7" customFormat="1"/>
    <row r="436" s="7" customFormat="1"/>
    <row r="437" s="7" customFormat="1"/>
    <row r="438" s="7" customFormat="1"/>
    <row r="439" s="7" customFormat="1"/>
    <row r="440" s="7" customFormat="1"/>
    <row r="441" s="7" customFormat="1"/>
    <row r="442" s="7" customFormat="1"/>
    <row r="443" s="7" customFormat="1"/>
    <row r="444" s="7" customFormat="1"/>
    <row r="445" s="7" customFormat="1"/>
    <row r="446" s="7" customFormat="1"/>
    <row r="447" s="7" customFormat="1"/>
    <row r="448" s="7" customFormat="1"/>
    <row r="449" s="7" customFormat="1"/>
    <row r="450" s="7" customFormat="1"/>
    <row r="451" s="7" customFormat="1"/>
    <row r="452" s="7" customFormat="1"/>
    <row r="453" s="7" customFormat="1"/>
    <row r="454" s="7" customFormat="1"/>
    <row r="455" s="7" customFormat="1"/>
    <row r="456" s="7" customFormat="1"/>
    <row r="457" s="7" customFormat="1"/>
    <row r="458" s="7" customFormat="1"/>
    <row r="459" s="7" customFormat="1"/>
    <row r="460" s="7" customFormat="1"/>
    <row r="461" s="7" customFormat="1"/>
    <row r="462" s="7" customFormat="1"/>
    <row r="463" s="7" customFormat="1"/>
    <row r="464" s="7" customFormat="1"/>
    <row r="465" s="7" customFormat="1"/>
    <row r="466" s="7" customFormat="1"/>
    <row r="467" s="7" customFormat="1"/>
    <row r="468" s="7" customFormat="1"/>
    <row r="469" s="7" customFormat="1"/>
    <row r="470" s="7" customFormat="1"/>
    <row r="471" s="7" customFormat="1"/>
    <row r="472" s="7" customFormat="1"/>
    <row r="473" s="7" customFormat="1"/>
    <row r="474" s="7" customFormat="1"/>
    <row r="475" s="7" customFormat="1"/>
    <row r="476" s="7" customFormat="1"/>
    <row r="477" s="7" customFormat="1"/>
    <row r="478" s="7" customFormat="1"/>
    <row r="479" s="7" customFormat="1"/>
    <row r="480" s="7" customFormat="1"/>
    <row r="481" s="7" customFormat="1"/>
    <row r="482" s="7" customFormat="1"/>
    <row r="483" s="7" customFormat="1"/>
    <row r="484" s="7" customFormat="1"/>
    <row r="485" s="7" customFormat="1"/>
    <row r="486" s="7" customFormat="1"/>
    <row r="487" s="7" customFormat="1"/>
    <row r="488" s="7" customFormat="1"/>
    <row r="489" s="7" customFormat="1"/>
    <row r="490" s="7" customFormat="1"/>
    <row r="491" s="7" customFormat="1"/>
    <row r="492" s="7" customFormat="1"/>
    <row r="493" s="7" customFormat="1"/>
    <row r="494" s="7" customFormat="1"/>
    <row r="495" s="7" customFormat="1"/>
    <row r="496" s="7" customFormat="1"/>
    <row r="497" s="7" customFormat="1"/>
    <row r="498" s="7" customFormat="1"/>
    <row r="499" s="7" customFormat="1"/>
    <row r="500" s="7" customFormat="1"/>
    <row r="501" s="7" customFormat="1"/>
    <row r="502" s="7" customFormat="1"/>
    <row r="503" s="7" customFormat="1"/>
    <row r="504" s="7" customFormat="1"/>
    <row r="505" s="7" customFormat="1"/>
    <row r="506" s="7" customFormat="1"/>
    <row r="507" s="7" customFormat="1"/>
    <row r="508" s="7" customFormat="1"/>
    <row r="509" s="7" customFormat="1"/>
    <row r="510" s="7" customFormat="1"/>
    <row r="511" s="7" customFormat="1"/>
    <row r="512" s="7" customFormat="1"/>
    <row r="513" s="7" customFormat="1"/>
    <row r="514" s="7" customFormat="1"/>
    <row r="515" s="7" customFormat="1"/>
    <row r="516" s="7" customFormat="1"/>
    <row r="517" s="7" customFormat="1"/>
    <row r="518" s="7" customFormat="1"/>
    <row r="519" s="7" customFormat="1"/>
    <row r="520" s="7" customFormat="1"/>
    <row r="521" s="7" customFormat="1"/>
    <row r="522" s="7" customFormat="1"/>
    <row r="523" s="7" customFormat="1"/>
    <row r="524" s="7" customFormat="1"/>
    <row r="525" s="7" customFormat="1"/>
    <row r="526" s="7" customFormat="1"/>
    <row r="527" s="7" customFormat="1"/>
    <row r="528" s="7" customFormat="1"/>
    <row r="529" s="7" customFormat="1"/>
    <row r="530" s="7" customFormat="1"/>
    <row r="531" s="7" customFormat="1"/>
    <row r="532" s="7" customFormat="1"/>
    <row r="533" s="7" customFormat="1"/>
    <row r="534" s="7" customFormat="1"/>
    <row r="535" s="7" customFormat="1"/>
    <row r="536" s="7" customFormat="1"/>
    <row r="537" s="7" customFormat="1"/>
    <row r="538" s="7" customFormat="1"/>
    <row r="539" s="7" customFormat="1"/>
    <row r="540" s="7" customFormat="1"/>
    <row r="541" s="7" customFormat="1"/>
    <row r="542" s="7" customFormat="1"/>
    <row r="543" s="7" customFormat="1"/>
    <row r="544" s="7" customFormat="1"/>
    <row r="545" s="7" customFormat="1"/>
    <row r="546" s="7" customFormat="1"/>
    <row r="547" s="7" customFormat="1"/>
    <row r="548" s="7" customFormat="1"/>
    <row r="549" s="7" customFormat="1"/>
    <row r="550" s="7" customFormat="1"/>
    <row r="551" s="7" customFormat="1"/>
    <row r="552" s="7" customFormat="1"/>
    <row r="553" s="7" customFormat="1"/>
    <row r="554" s="7" customFormat="1"/>
    <row r="555" s="7" customFormat="1"/>
    <row r="556" s="7" customFormat="1"/>
    <row r="557" s="7" customFormat="1"/>
    <row r="558" s="7" customFormat="1"/>
    <row r="559" s="7" customFormat="1"/>
    <row r="560" s="7" customFormat="1"/>
    <row r="561" s="7" customFormat="1"/>
    <row r="562" s="7" customFormat="1"/>
    <row r="563" s="7" customFormat="1"/>
    <row r="564" s="7" customFormat="1"/>
    <row r="565" s="7" customFormat="1"/>
    <row r="566" s="7" customFormat="1"/>
    <row r="567" s="7" customFormat="1"/>
    <row r="568" s="7" customFormat="1"/>
    <row r="569" s="7" customFormat="1"/>
    <row r="570" s="7" customFormat="1"/>
    <row r="571" s="7" customFormat="1"/>
    <row r="572" s="7" customFormat="1"/>
    <row r="573" s="7" customFormat="1"/>
    <row r="574" s="7" customFormat="1"/>
    <row r="575" s="7" customFormat="1"/>
    <row r="576" s="7" customFormat="1"/>
    <row r="577" s="7" customFormat="1"/>
    <row r="578" s="7" customFormat="1"/>
    <row r="579" s="7" customFormat="1"/>
    <row r="580" s="7" customFormat="1"/>
    <row r="581" s="7" customFormat="1"/>
    <row r="582" s="7" customFormat="1"/>
    <row r="583" s="7" customFormat="1"/>
    <row r="584" s="7" customFormat="1"/>
    <row r="585" s="7" customFormat="1"/>
    <row r="586" s="7" customFormat="1"/>
    <row r="587" s="7" customFormat="1"/>
    <row r="588" s="7" customFormat="1"/>
    <row r="589" s="7" customFormat="1"/>
    <row r="590" s="7" customFormat="1"/>
    <row r="591" s="7" customFormat="1"/>
    <row r="592" s="7" customFormat="1"/>
    <row r="593" s="7" customFormat="1"/>
    <row r="594" s="7" customFormat="1"/>
    <row r="595" s="7" customFormat="1"/>
    <row r="596" s="7" customFormat="1"/>
    <row r="597" s="7" customFormat="1"/>
    <row r="598" s="7" customFormat="1"/>
    <row r="599" s="7" customFormat="1"/>
    <row r="600" s="7" customFormat="1"/>
    <row r="601" s="7" customFormat="1"/>
    <row r="602" s="7" customFormat="1"/>
    <row r="603" s="7" customFormat="1"/>
    <row r="604" s="7" customFormat="1"/>
    <row r="605" s="7" customFormat="1"/>
    <row r="606" s="7" customFormat="1"/>
    <row r="607" s="7" customFormat="1"/>
    <row r="608" s="7" customFormat="1"/>
    <row r="609" s="7" customFormat="1"/>
    <row r="610" s="7" customFormat="1"/>
    <row r="611" s="7" customFormat="1"/>
    <row r="612" s="7" customFormat="1"/>
    <row r="613" s="7" customFormat="1"/>
    <row r="614" s="7" customFormat="1"/>
    <row r="615" s="7" customFormat="1"/>
    <row r="616" s="7" customFormat="1"/>
    <row r="617" s="7" customFormat="1"/>
    <row r="618" s="7" customFormat="1"/>
    <row r="619" s="7" customFormat="1"/>
    <row r="620" s="7" customFormat="1"/>
    <row r="621" s="7" customFormat="1"/>
    <row r="622" s="7" customFormat="1"/>
    <row r="623" s="7" customFormat="1"/>
    <row r="624" s="7" customFormat="1"/>
    <row r="625" s="7" customFormat="1"/>
    <row r="626" s="7" customFormat="1"/>
    <row r="627" s="7" customFormat="1"/>
    <row r="628" s="7" customFormat="1"/>
    <row r="629" s="7" customFormat="1"/>
    <row r="630" s="7" customFormat="1"/>
    <row r="631" s="7" customFormat="1"/>
    <row r="632" s="7" customFormat="1"/>
    <row r="633" s="7" customFormat="1"/>
    <row r="634" s="7" customFormat="1"/>
    <row r="635" s="7" customFormat="1"/>
    <row r="636" s="7" customFormat="1"/>
    <row r="637" s="7" customFormat="1"/>
    <row r="638" s="7" customFormat="1"/>
    <row r="639" s="7" customFormat="1"/>
    <row r="640" s="7" customFormat="1"/>
    <row r="641" s="7" customFormat="1"/>
    <row r="642" s="7" customFormat="1"/>
    <row r="643" s="7" customFormat="1"/>
    <row r="644" s="7" customFormat="1"/>
    <row r="645" s="7" customFormat="1"/>
    <row r="646" s="7" customFormat="1"/>
    <row r="647" s="7" customFormat="1"/>
    <row r="648" s="7" customFormat="1"/>
    <row r="649" s="7" customFormat="1"/>
    <row r="650" s="7" customFormat="1"/>
    <row r="651" s="7" customFormat="1"/>
    <row r="652" s="7" customFormat="1"/>
    <row r="653" s="7" customFormat="1"/>
    <row r="654" s="7" customFormat="1"/>
    <row r="655" s="7" customFormat="1"/>
    <row r="656" s="7" customFormat="1"/>
    <row r="657" s="7" customFormat="1"/>
    <row r="658" s="7" customFormat="1"/>
    <row r="659" s="7" customFormat="1"/>
    <row r="660" s="7" customFormat="1"/>
    <row r="661" s="7" customFormat="1"/>
    <row r="662" s="7" customFormat="1"/>
    <row r="663" s="7" customFormat="1"/>
    <row r="664" s="7" customFormat="1"/>
    <row r="665" s="7" customFormat="1"/>
    <row r="666" s="7" customFormat="1"/>
    <row r="667" s="7" customFormat="1"/>
    <row r="668" s="7" customFormat="1"/>
    <row r="669" s="7" customFormat="1"/>
    <row r="670" s="7" customFormat="1"/>
    <row r="671" s="7" customFormat="1"/>
    <row r="672" s="7" customFormat="1"/>
    <row r="673" s="7" customFormat="1"/>
    <row r="674" s="7" customFormat="1"/>
    <row r="675" s="7" customFormat="1"/>
    <row r="676" s="7" customFormat="1"/>
    <row r="677" s="7" customFormat="1"/>
    <row r="678" s="7" customFormat="1"/>
    <row r="679" s="7" customFormat="1"/>
    <row r="680" s="7" customFormat="1"/>
    <row r="681" s="7" customFormat="1"/>
    <row r="682" s="7" customFormat="1"/>
    <row r="683" s="7" customFormat="1"/>
    <row r="684" s="7" customFormat="1"/>
    <row r="685" s="7" customFormat="1"/>
    <row r="686" s="7" customFormat="1"/>
    <row r="687" s="7" customFormat="1"/>
    <row r="688" s="7" customFormat="1"/>
    <row r="689" s="7" customFormat="1"/>
    <row r="690" s="7" customFormat="1"/>
    <row r="691" s="7" customFormat="1"/>
    <row r="692" s="7" customFormat="1"/>
    <row r="693" s="7" customFormat="1"/>
    <row r="694" s="7" customFormat="1"/>
    <row r="695" s="7" customFormat="1"/>
    <row r="696" s="7" customFormat="1"/>
    <row r="697" s="7" customFormat="1"/>
    <row r="698" s="7" customFormat="1"/>
    <row r="699" s="7" customFormat="1"/>
    <row r="700" s="7" customFormat="1"/>
    <row r="701" s="7" customFormat="1"/>
    <row r="702" s="7" customFormat="1"/>
    <row r="703" s="7" customFormat="1"/>
    <row r="704" s="7" customFormat="1"/>
    <row r="705" s="7" customFormat="1"/>
    <row r="706" s="7" customFormat="1"/>
    <row r="707" s="7" customFormat="1"/>
    <row r="708" s="7" customFormat="1"/>
    <row r="709" s="7" customFormat="1"/>
    <row r="710" s="7" customFormat="1"/>
    <row r="711" s="7" customFormat="1"/>
    <row r="712" s="7" customFormat="1"/>
    <row r="713" s="7" customFormat="1"/>
    <row r="714" s="7" customFormat="1"/>
    <row r="715" s="7" customFormat="1"/>
    <row r="716" s="7" customFormat="1"/>
    <row r="717" s="7" customFormat="1"/>
    <row r="718" s="7" customFormat="1"/>
    <row r="719" s="7" customFormat="1"/>
    <row r="720" s="7" customFormat="1"/>
    <row r="721" s="7" customFormat="1"/>
    <row r="722" s="7" customFormat="1"/>
    <row r="723" s="7" customFormat="1"/>
    <row r="724" s="7" customFormat="1"/>
    <row r="725" s="7" customFormat="1"/>
    <row r="726" s="7" customFormat="1"/>
    <row r="727" s="7" customFormat="1"/>
    <row r="728" s="7" customFormat="1"/>
    <row r="729" s="7" customFormat="1"/>
    <row r="730" s="7" customFormat="1"/>
    <row r="731" s="7" customFormat="1"/>
    <row r="732" s="7" customFormat="1"/>
    <row r="733" s="7" customFormat="1"/>
    <row r="734" s="7" customFormat="1"/>
    <row r="735" s="7" customFormat="1"/>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6" tint="-0.249977111117893"/>
  </sheetPr>
  <dimension ref="A1:IX260"/>
  <sheetViews>
    <sheetView topLeftCell="A52" zoomScale="67" zoomScaleNormal="67" workbookViewId="0">
      <selection activeCell="D62" sqref="D62"/>
    </sheetView>
  </sheetViews>
  <sheetFormatPr baseColWidth="10" defaultColWidth="11.42578125" defaultRowHeight="15"/>
  <cols>
    <col min="2" max="2" width="40.42578125" customWidth="1"/>
    <col min="3" max="3" width="74.85546875" hidden="1" customWidth="1"/>
    <col min="4" max="4" width="147.85546875" customWidth="1"/>
    <col min="5" max="5" width="26.140625" style="121" customWidth="1"/>
    <col min="11" max="258" width="11.42578125" style="7"/>
  </cols>
  <sheetData>
    <row r="1" spans="1:10" s="7" customFormat="1">
      <c r="E1" s="128"/>
    </row>
    <row r="2" spans="1:10" ht="33.75">
      <c r="A2" s="7"/>
      <c r="B2" s="386" t="s">
        <v>372</v>
      </c>
      <c r="C2" s="386"/>
      <c r="D2" s="386"/>
      <c r="E2" s="386"/>
      <c r="F2" s="7"/>
      <c r="G2" s="7"/>
      <c r="H2" s="7"/>
      <c r="I2" s="7"/>
      <c r="J2" s="7"/>
    </row>
    <row r="3" spans="1:10">
      <c r="A3" s="7"/>
      <c r="B3" s="100"/>
      <c r="C3" s="100"/>
      <c r="D3" s="100"/>
      <c r="E3" s="128"/>
      <c r="F3" s="7"/>
      <c r="G3" s="7"/>
      <c r="H3" s="7"/>
      <c r="I3" s="7"/>
      <c r="J3" s="7"/>
    </row>
    <row r="4" spans="1:10" ht="60">
      <c r="A4" s="7"/>
      <c r="B4" s="25"/>
      <c r="C4" s="101" t="s">
        <v>373</v>
      </c>
      <c r="D4" s="101" t="s">
        <v>374</v>
      </c>
      <c r="E4" s="128"/>
      <c r="F4" s="7"/>
      <c r="G4" s="7"/>
      <c r="H4" s="7"/>
      <c r="I4" s="7"/>
      <c r="J4" s="7"/>
    </row>
    <row r="5" spans="1:10" ht="76.5" customHeight="1">
      <c r="A5" s="26" t="s">
        <v>375</v>
      </c>
      <c r="B5" s="102" t="s">
        <v>376</v>
      </c>
      <c r="C5" s="103" t="s">
        <v>377</v>
      </c>
      <c r="D5" s="104" t="s">
        <v>378</v>
      </c>
      <c r="E5" s="129">
        <v>0.2</v>
      </c>
      <c r="F5" s="7"/>
      <c r="G5" s="7"/>
      <c r="H5" s="7"/>
      <c r="I5" s="7"/>
      <c r="J5" s="7"/>
    </row>
    <row r="6" spans="1:10" ht="99">
      <c r="A6" s="26" t="s">
        <v>379</v>
      </c>
      <c r="B6" s="105" t="s">
        <v>379</v>
      </c>
      <c r="C6" s="106" t="s">
        <v>380</v>
      </c>
      <c r="D6" s="107" t="s">
        <v>308</v>
      </c>
      <c r="E6" s="129">
        <v>0.4</v>
      </c>
      <c r="F6" s="7"/>
      <c r="G6" s="7"/>
      <c r="H6" s="7"/>
      <c r="I6" s="7"/>
      <c r="J6" s="7"/>
    </row>
    <row r="7" spans="1:10" ht="66">
      <c r="A7" s="26" t="s">
        <v>381</v>
      </c>
      <c r="B7" s="108" t="s">
        <v>382</v>
      </c>
      <c r="C7" s="106" t="s">
        <v>383</v>
      </c>
      <c r="D7" s="107" t="s">
        <v>302</v>
      </c>
      <c r="E7" s="129">
        <v>0.6</v>
      </c>
      <c r="F7" s="7"/>
      <c r="G7" s="7"/>
      <c r="H7" s="7"/>
      <c r="I7" s="7"/>
      <c r="J7" s="7"/>
    </row>
    <row r="8" spans="1:10" ht="66">
      <c r="A8" s="26" t="s">
        <v>384</v>
      </c>
      <c r="B8" s="109" t="s">
        <v>385</v>
      </c>
      <c r="C8" s="106" t="s">
        <v>386</v>
      </c>
      <c r="D8" s="107" t="s">
        <v>387</v>
      </c>
      <c r="E8" s="129">
        <v>0.8</v>
      </c>
      <c r="F8" s="7"/>
      <c r="G8" s="7"/>
      <c r="H8" s="7"/>
      <c r="I8" s="7"/>
      <c r="J8" s="7"/>
    </row>
    <row r="9" spans="1:10" ht="66">
      <c r="A9" s="26" t="s">
        <v>388</v>
      </c>
      <c r="B9" s="110" t="s">
        <v>389</v>
      </c>
      <c r="C9" s="106" t="s">
        <v>390</v>
      </c>
      <c r="D9" s="107" t="s">
        <v>391</v>
      </c>
      <c r="E9" s="129">
        <v>1</v>
      </c>
      <c r="F9" s="7"/>
      <c r="G9" s="7"/>
      <c r="H9" s="7"/>
      <c r="I9" s="7"/>
      <c r="J9" s="7"/>
    </row>
    <row r="10" spans="1:10" ht="20.25">
      <c r="A10" s="26"/>
      <c r="B10" s="26"/>
      <c r="C10" s="27"/>
      <c r="D10" s="27"/>
      <c r="E10" s="128"/>
      <c r="F10" s="7"/>
      <c r="G10" s="7"/>
      <c r="H10" s="7"/>
      <c r="I10" s="7"/>
      <c r="J10" s="7"/>
    </row>
    <row r="11" spans="1:10" ht="60">
      <c r="A11" s="26"/>
      <c r="B11" s="25"/>
      <c r="C11" s="101" t="s">
        <v>373</v>
      </c>
      <c r="D11" s="101" t="s">
        <v>261</v>
      </c>
      <c r="E11" s="128"/>
      <c r="F11" s="7"/>
      <c r="G11" s="7"/>
      <c r="H11" s="7"/>
      <c r="I11" s="7"/>
      <c r="J11" s="7"/>
    </row>
    <row r="12" spans="1:10" ht="79.5" customHeight="1">
      <c r="A12" s="26"/>
      <c r="B12" s="102" t="s">
        <v>376</v>
      </c>
      <c r="C12" s="103" t="s">
        <v>377</v>
      </c>
      <c r="D12" s="137" t="s">
        <v>392</v>
      </c>
      <c r="E12" s="129">
        <v>0.2</v>
      </c>
      <c r="F12" s="7"/>
      <c r="G12" s="7"/>
      <c r="H12" s="7"/>
      <c r="I12" s="7"/>
      <c r="J12" s="7"/>
    </row>
    <row r="13" spans="1:10" ht="33">
      <c r="A13" s="26"/>
      <c r="B13" s="105" t="s">
        <v>379</v>
      </c>
      <c r="C13" s="106" t="s">
        <v>380</v>
      </c>
      <c r="D13" s="137" t="s">
        <v>393</v>
      </c>
      <c r="E13" s="129">
        <v>0.4</v>
      </c>
      <c r="F13" s="7"/>
      <c r="G13" s="7"/>
      <c r="H13" s="7"/>
      <c r="I13" s="7"/>
      <c r="J13" s="7"/>
    </row>
    <row r="14" spans="1:10" ht="33">
      <c r="A14" s="26"/>
      <c r="B14" s="108" t="s">
        <v>382</v>
      </c>
      <c r="C14" s="106" t="s">
        <v>383</v>
      </c>
      <c r="D14" s="137" t="s">
        <v>266</v>
      </c>
      <c r="E14" s="129">
        <v>0.6</v>
      </c>
      <c r="F14" s="7"/>
      <c r="G14" s="7"/>
      <c r="H14" s="7"/>
      <c r="I14" s="7"/>
      <c r="J14" s="7"/>
    </row>
    <row r="15" spans="1:10" ht="33">
      <c r="A15" s="26"/>
      <c r="B15" s="109" t="s">
        <v>385</v>
      </c>
      <c r="C15" s="106" t="s">
        <v>386</v>
      </c>
      <c r="D15" s="137" t="s">
        <v>394</v>
      </c>
      <c r="E15" s="129">
        <v>0.8</v>
      </c>
      <c r="F15" s="7"/>
      <c r="G15" s="7"/>
      <c r="H15" s="7"/>
      <c r="I15" s="7"/>
      <c r="J15" s="7"/>
    </row>
    <row r="16" spans="1:10" ht="46.5" customHeight="1">
      <c r="A16" s="26"/>
      <c r="B16" s="110" t="s">
        <v>389</v>
      </c>
      <c r="C16" s="106" t="s">
        <v>390</v>
      </c>
      <c r="D16" s="137" t="s">
        <v>395</v>
      </c>
      <c r="E16" s="129">
        <v>1</v>
      </c>
      <c r="F16" s="7"/>
      <c r="G16" s="7"/>
      <c r="H16" s="7"/>
      <c r="I16" s="7"/>
      <c r="J16" s="7"/>
    </row>
    <row r="17" spans="1:10" ht="20.25">
      <c r="A17" s="26"/>
      <c r="B17" s="26"/>
      <c r="C17" s="27"/>
      <c r="D17" s="27"/>
      <c r="E17" s="128"/>
      <c r="F17" s="7"/>
      <c r="G17" s="7"/>
      <c r="H17" s="7"/>
      <c r="I17" s="7"/>
      <c r="J17" s="7"/>
    </row>
    <row r="18" spans="1:10" ht="16.5">
      <c r="A18" s="26"/>
      <c r="B18" s="28"/>
      <c r="C18" s="28"/>
      <c r="D18" s="28"/>
      <c r="E18" s="128"/>
      <c r="F18" s="7"/>
      <c r="G18" s="7"/>
      <c r="H18" s="7"/>
      <c r="I18" s="7"/>
      <c r="J18" s="7"/>
    </row>
    <row r="19" spans="1:10" ht="60">
      <c r="A19" s="26"/>
      <c r="B19" s="25"/>
      <c r="C19" s="101" t="s">
        <v>373</v>
      </c>
      <c r="D19" s="101" t="s">
        <v>279</v>
      </c>
      <c r="E19" s="128"/>
      <c r="F19" s="7"/>
      <c r="G19" s="7"/>
      <c r="H19" s="7"/>
      <c r="I19" s="7"/>
      <c r="J19" s="7"/>
    </row>
    <row r="20" spans="1:10" ht="57.75" customHeight="1">
      <c r="A20" s="26"/>
      <c r="B20" s="102" t="s">
        <v>376</v>
      </c>
      <c r="C20" s="103" t="s">
        <v>377</v>
      </c>
      <c r="D20" s="137" t="s">
        <v>283</v>
      </c>
      <c r="E20" s="129">
        <v>0.2</v>
      </c>
      <c r="F20" s="7"/>
      <c r="G20" s="7"/>
      <c r="H20" s="7"/>
      <c r="I20" s="7"/>
      <c r="J20" s="7"/>
    </row>
    <row r="21" spans="1:10" ht="54" customHeight="1">
      <c r="A21" s="26"/>
      <c r="B21" s="105" t="s">
        <v>379</v>
      </c>
      <c r="C21" s="106" t="s">
        <v>380</v>
      </c>
      <c r="D21" s="137" t="s">
        <v>396</v>
      </c>
      <c r="E21" s="129">
        <v>0.4</v>
      </c>
      <c r="F21" s="7"/>
      <c r="G21" s="7"/>
      <c r="H21" s="7"/>
      <c r="I21" s="7"/>
      <c r="J21" s="7"/>
    </row>
    <row r="22" spans="1:10" ht="64.5" customHeight="1">
      <c r="A22" s="26"/>
      <c r="B22" s="108" t="s">
        <v>382</v>
      </c>
      <c r="C22" s="106" t="s">
        <v>383</v>
      </c>
      <c r="D22" s="137" t="s">
        <v>397</v>
      </c>
      <c r="E22" s="129">
        <v>0.6</v>
      </c>
      <c r="F22" s="7"/>
      <c r="G22" s="7"/>
      <c r="H22" s="7"/>
      <c r="I22" s="7"/>
      <c r="J22" s="7"/>
    </row>
    <row r="23" spans="1:10" ht="51.75" customHeight="1">
      <c r="A23" s="26"/>
      <c r="B23" s="109" t="s">
        <v>385</v>
      </c>
      <c r="C23" s="106" t="s">
        <v>386</v>
      </c>
      <c r="D23" s="137" t="s">
        <v>398</v>
      </c>
      <c r="E23" s="129">
        <v>0.8</v>
      </c>
      <c r="F23" s="7"/>
      <c r="G23" s="7"/>
      <c r="H23" s="7"/>
      <c r="I23" s="7"/>
      <c r="J23" s="7"/>
    </row>
    <row r="24" spans="1:10" ht="51.75" customHeight="1">
      <c r="A24" s="26"/>
      <c r="B24" s="110" t="s">
        <v>389</v>
      </c>
      <c r="C24" s="106" t="s">
        <v>390</v>
      </c>
      <c r="D24" s="137" t="s">
        <v>399</v>
      </c>
      <c r="E24" s="129">
        <v>1</v>
      </c>
      <c r="F24" s="7"/>
      <c r="G24" s="7"/>
      <c r="H24" s="7"/>
      <c r="I24" s="7"/>
      <c r="J24" s="7"/>
    </row>
    <row r="25" spans="1:10" ht="16.5">
      <c r="A25" s="26"/>
      <c r="B25" s="28"/>
      <c r="C25" s="28"/>
      <c r="D25" s="28"/>
      <c r="E25" s="128"/>
      <c r="F25" s="7"/>
      <c r="G25" s="7"/>
      <c r="H25" s="7"/>
      <c r="I25" s="7"/>
      <c r="J25" s="7"/>
    </row>
    <row r="26" spans="1:10" ht="16.5">
      <c r="A26" s="26"/>
      <c r="B26" s="28"/>
      <c r="C26" s="28"/>
      <c r="D26" s="28"/>
      <c r="E26" s="128"/>
      <c r="F26" s="7"/>
      <c r="G26" s="7"/>
      <c r="H26" s="7"/>
      <c r="I26" s="7"/>
      <c r="J26" s="7"/>
    </row>
    <row r="27" spans="1:10" ht="16.5">
      <c r="A27" s="26"/>
      <c r="B27" s="28"/>
      <c r="C27" s="28"/>
      <c r="D27" s="28"/>
      <c r="E27" s="128"/>
      <c r="F27" s="7"/>
      <c r="G27" s="7"/>
      <c r="H27" s="7"/>
      <c r="I27" s="7"/>
      <c r="J27" s="7"/>
    </row>
    <row r="28" spans="1:10" ht="16.5">
      <c r="A28" s="26"/>
      <c r="B28" s="28"/>
      <c r="C28" s="28"/>
      <c r="D28" s="28"/>
      <c r="E28" s="128"/>
      <c r="F28" s="7"/>
      <c r="G28" s="7"/>
      <c r="H28" s="7"/>
      <c r="I28" s="7"/>
      <c r="J28" s="7"/>
    </row>
    <row r="29" spans="1:10" ht="60">
      <c r="A29" s="26"/>
      <c r="B29" s="25"/>
      <c r="C29" s="101" t="s">
        <v>373</v>
      </c>
      <c r="D29" s="101" t="s">
        <v>400</v>
      </c>
      <c r="E29" s="128"/>
      <c r="F29" s="7"/>
      <c r="G29" s="7"/>
      <c r="H29" s="7"/>
      <c r="I29" s="7"/>
      <c r="J29" s="7"/>
    </row>
    <row r="30" spans="1:10" ht="75.75" customHeight="1">
      <c r="A30" s="26"/>
      <c r="B30" s="102" t="s">
        <v>376</v>
      </c>
      <c r="C30" s="103" t="s">
        <v>377</v>
      </c>
      <c r="D30" s="137" t="s">
        <v>401</v>
      </c>
      <c r="E30" s="129">
        <v>0.2</v>
      </c>
      <c r="F30" s="7"/>
      <c r="G30" s="7"/>
      <c r="H30" s="7"/>
      <c r="I30" s="7"/>
      <c r="J30" s="7"/>
    </row>
    <row r="31" spans="1:10" ht="65.25" customHeight="1">
      <c r="A31" s="26"/>
      <c r="B31" s="105" t="s">
        <v>379</v>
      </c>
      <c r="C31" s="106" t="s">
        <v>380</v>
      </c>
      <c r="D31" s="137" t="s">
        <v>402</v>
      </c>
      <c r="E31" s="129">
        <v>0.4</v>
      </c>
      <c r="F31" s="7"/>
      <c r="G31" s="7"/>
      <c r="H31" s="7"/>
      <c r="I31" s="7"/>
      <c r="J31" s="7"/>
    </row>
    <row r="32" spans="1:10" ht="57" customHeight="1">
      <c r="A32" s="26"/>
      <c r="B32" s="108" t="s">
        <v>382</v>
      </c>
      <c r="C32" s="106" t="s">
        <v>383</v>
      </c>
      <c r="D32" s="137" t="s">
        <v>403</v>
      </c>
      <c r="E32" s="129">
        <v>0.6</v>
      </c>
      <c r="F32" s="7"/>
      <c r="G32" s="7"/>
      <c r="H32" s="7"/>
      <c r="I32" s="7"/>
      <c r="J32" s="7"/>
    </row>
    <row r="33" spans="1:10" ht="66.75" customHeight="1">
      <c r="A33" s="26"/>
      <c r="B33" s="109" t="s">
        <v>385</v>
      </c>
      <c r="C33" s="106" t="s">
        <v>386</v>
      </c>
      <c r="D33" s="137" t="s">
        <v>404</v>
      </c>
      <c r="E33" s="129">
        <v>0.8</v>
      </c>
      <c r="F33" s="7"/>
      <c r="G33" s="7"/>
      <c r="H33" s="7"/>
      <c r="I33" s="7"/>
      <c r="J33" s="7"/>
    </row>
    <row r="34" spans="1:10" ht="79.5" customHeight="1">
      <c r="A34" s="26"/>
      <c r="B34" s="110" t="s">
        <v>389</v>
      </c>
      <c r="C34" s="106" t="s">
        <v>390</v>
      </c>
      <c r="D34" s="137" t="s">
        <v>405</v>
      </c>
      <c r="E34" s="129">
        <v>1</v>
      </c>
      <c r="F34" s="7"/>
      <c r="G34" s="7"/>
      <c r="H34" s="7"/>
      <c r="I34" s="7"/>
      <c r="J34" s="7"/>
    </row>
    <row r="35" spans="1:10">
      <c r="A35" s="26"/>
      <c r="B35" s="26"/>
      <c r="C35" s="26" t="s">
        <v>406</v>
      </c>
      <c r="D35" s="26" t="s">
        <v>407</v>
      </c>
      <c r="E35" s="128"/>
      <c r="F35" s="7"/>
      <c r="G35" s="7"/>
      <c r="H35" s="7"/>
      <c r="I35" s="7"/>
      <c r="J35" s="7"/>
    </row>
    <row r="36" spans="1:10">
      <c r="A36" s="26"/>
      <c r="B36" s="26"/>
      <c r="C36" s="26"/>
      <c r="D36" s="26"/>
      <c r="E36" s="128"/>
      <c r="F36" s="7"/>
      <c r="G36" s="7"/>
      <c r="H36" s="7"/>
      <c r="I36" s="7"/>
      <c r="J36" s="7"/>
    </row>
    <row r="37" spans="1:10">
      <c r="A37" s="26"/>
      <c r="B37" s="26"/>
      <c r="C37" s="26"/>
      <c r="D37" s="26"/>
      <c r="E37" s="128"/>
      <c r="F37" s="7"/>
      <c r="G37" s="7"/>
      <c r="H37" s="7"/>
      <c r="I37" s="7"/>
      <c r="J37" s="7"/>
    </row>
    <row r="38" spans="1:10" ht="60">
      <c r="A38" s="26"/>
      <c r="B38" s="25"/>
      <c r="C38" s="101" t="s">
        <v>373</v>
      </c>
      <c r="D38" s="101" t="s">
        <v>408</v>
      </c>
      <c r="E38" s="128"/>
      <c r="F38" s="7"/>
      <c r="G38" s="7"/>
      <c r="H38" s="7"/>
      <c r="I38" s="7"/>
      <c r="J38" s="7"/>
    </row>
    <row r="39" spans="1:10" ht="99">
      <c r="A39" s="26"/>
      <c r="B39" s="102" t="s">
        <v>376</v>
      </c>
      <c r="C39" s="103" t="s">
        <v>377</v>
      </c>
      <c r="D39" s="138" t="s">
        <v>409</v>
      </c>
      <c r="E39" s="129">
        <v>0.2</v>
      </c>
      <c r="F39" s="7"/>
      <c r="G39" s="7"/>
      <c r="H39" s="7"/>
      <c r="I39" s="7"/>
      <c r="J39" s="7"/>
    </row>
    <row r="40" spans="1:10" ht="99">
      <c r="A40" s="26"/>
      <c r="B40" s="105" t="s">
        <v>379</v>
      </c>
      <c r="C40" s="106" t="s">
        <v>380</v>
      </c>
      <c r="D40" s="138" t="s">
        <v>410</v>
      </c>
      <c r="E40" s="129">
        <v>0.4</v>
      </c>
      <c r="F40" s="7"/>
      <c r="G40" s="7"/>
      <c r="H40" s="7"/>
      <c r="I40" s="7"/>
      <c r="J40" s="7"/>
    </row>
    <row r="41" spans="1:10" ht="99">
      <c r="A41" s="26"/>
      <c r="B41" s="108" t="s">
        <v>382</v>
      </c>
      <c r="C41" s="106" t="s">
        <v>383</v>
      </c>
      <c r="D41" s="138" t="s">
        <v>411</v>
      </c>
      <c r="E41" s="129">
        <v>0.6</v>
      </c>
      <c r="F41" s="7"/>
      <c r="G41" s="7"/>
      <c r="H41" s="7"/>
      <c r="I41" s="7"/>
      <c r="J41" s="7"/>
    </row>
    <row r="42" spans="1:10" ht="99">
      <c r="A42" s="26"/>
      <c r="B42" s="109" t="s">
        <v>385</v>
      </c>
      <c r="C42" s="106" t="s">
        <v>386</v>
      </c>
      <c r="D42" s="138" t="s">
        <v>412</v>
      </c>
      <c r="E42" s="129">
        <v>0.8</v>
      </c>
      <c r="F42" s="7"/>
      <c r="G42" s="7"/>
      <c r="H42" s="7"/>
      <c r="I42" s="7"/>
      <c r="J42" s="7"/>
    </row>
    <row r="43" spans="1:10" ht="99">
      <c r="A43" s="26"/>
      <c r="B43" s="110" t="s">
        <v>389</v>
      </c>
      <c r="C43" s="106" t="s">
        <v>390</v>
      </c>
      <c r="D43" s="138" t="s">
        <v>413</v>
      </c>
      <c r="E43" s="129">
        <v>1</v>
      </c>
      <c r="F43" s="7"/>
      <c r="G43" s="7"/>
      <c r="H43" s="7"/>
      <c r="I43" s="7"/>
      <c r="J43" s="7"/>
    </row>
    <row r="44" spans="1:10">
      <c r="A44" s="26"/>
      <c r="B44" s="26"/>
      <c r="C44" s="26"/>
      <c r="D44" s="26"/>
      <c r="E44" s="128"/>
      <c r="F44" s="7"/>
      <c r="G44" s="7"/>
      <c r="H44" s="7"/>
      <c r="I44" s="7"/>
      <c r="J44" s="7"/>
    </row>
    <row r="45" spans="1:10" ht="56.25" customHeight="1">
      <c r="A45" s="26"/>
      <c r="B45" s="26"/>
      <c r="C45" s="26"/>
      <c r="D45" s="101" t="s">
        <v>414</v>
      </c>
      <c r="E45" s="128"/>
      <c r="F45" s="7"/>
      <c r="G45" s="7"/>
      <c r="H45" s="7"/>
      <c r="I45" s="7"/>
      <c r="J45" s="7"/>
    </row>
    <row r="46" spans="1:10" ht="94.5" customHeight="1">
      <c r="A46" s="26"/>
      <c r="B46" s="109" t="s">
        <v>385</v>
      </c>
      <c r="C46" s="26"/>
      <c r="D46" s="107" t="s">
        <v>415</v>
      </c>
      <c r="E46" s="129">
        <v>0.8</v>
      </c>
      <c r="F46" s="7"/>
      <c r="G46" s="7"/>
      <c r="H46" s="7"/>
      <c r="I46" s="7"/>
      <c r="J46" s="7"/>
    </row>
    <row r="47" spans="1:10" ht="105.75" customHeight="1">
      <c r="A47" s="26"/>
      <c r="B47" s="110" t="s">
        <v>389</v>
      </c>
      <c r="C47" s="27"/>
      <c r="D47" s="107" t="s">
        <v>416</v>
      </c>
      <c r="E47" s="129">
        <v>1</v>
      </c>
      <c r="F47" s="7"/>
      <c r="G47" s="7"/>
      <c r="H47" s="7"/>
      <c r="I47" s="7"/>
      <c r="J47" s="7"/>
    </row>
    <row r="48" spans="1:10">
      <c r="A48" s="26"/>
      <c r="B48" s="23"/>
      <c r="C48" s="23"/>
      <c r="D48" s="23"/>
      <c r="E48" s="128"/>
      <c r="F48" s="7"/>
      <c r="G48" s="7"/>
      <c r="H48" s="7"/>
      <c r="I48" s="7"/>
      <c r="J48" s="7"/>
    </row>
    <row r="49" spans="1:10">
      <c r="A49" s="26"/>
      <c r="B49" s="23"/>
      <c r="C49" s="23"/>
      <c r="D49" s="23"/>
      <c r="E49" s="128"/>
      <c r="F49" s="7"/>
      <c r="G49" s="7"/>
      <c r="H49" s="7"/>
      <c r="I49" s="7"/>
      <c r="J49" s="7"/>
    </row>
    <row r="50" spans="1:10" ht="20.25">
      <c r="A50" s="26"/>
      <c r="B50" s="26"/>
      <c r="C50" s="27"/>
      <c r="D50" s="27"/>
      <c r="E50" s="128"/>
      <c r="F50" s="7"/>
      <c r="G50" s="7"/>
      <c r="H50" s="7"/>
      <c r="I50" s="7"/>
      <c r="J50" s="7"/>
    </row>
    <row r="51" spans="1:10" ht="46.5" customHeight="1">
      <c r="A51" s="26"/>
      <c r="B51" s="26"/>
      <c r="C51" s="26"/>
      <c r="D51" s="101" t="s">
        <v>417</v>
      </c>
      <c r="E51" s="128"/>
      <c r="F51" s="7"/>
      <c r="G51" s="7"/>
      <c r="H51" s="7"/>
      <c r="I51" s="7"/>
      <c r="J51" s="7"/>
    </row>
    <row r="52" spans="1:10" ht="90" customHeight="1">
      <c r="A52" s="26"/>
      <c r="B52" s="109" t="s">
        <v>385</v>
      </c>
      <c r="C52" s="26"/>
      <c r="D52" s="107" t="s">
        <v>418</v>
      </c>
      <c r="E52" s="129">
        <v>0.8</v>
      </c>
      <c r="F52" s="7"/>
      <c r="G52" s="7"/>
      <c r="H52" s="7"/>
      <c r="I52" s="7"/>
      <c r="J52" s="7"/>
    </row>
    <row r="53" spans="1:10" ht="66">
      <c r="A53" s="26"/>
      <c r="B53" s="110" t="s">
        <v>389</v>
      </c>
      <c r="C53" s="27"/>
      <c r="D53" s="107" t="s">
        <v>419</v>
      </c>
      <c r="E53" s="129">
        <v>1</v>
      </c>
      <c r="F53" s="7"/>
      <c r="G53" s="7"/>
      <c r="H53" s="7"/>
      <c r="I53" s="7"/>
      <c r="J53" s="7"/>
    </row>
    <row r="54" spans="1:10" ht="20.25">
      <c r="A54" s="26"/>
      <c r="B54" s="26"/>
      <c r="C54" s="27"/>
      <c r="D54" s="27"/>
      <c r="E54" s="128"/>
      <c r="F54" s="7"/>
      <c r="G54" s="7"/>
      <c r="H54" s="7"/>
      <c r="I54" s="7"/>
      <c r="J54" s="7"/>
    </row>
    <row r="55" spans="1:10" ht="20.25">
      <c r="A55" s="26"/>
      <c r="B55" s="26"/>
      <c r="C55" s="27"/>
      <c r="D55" s="27"/>
      <c r="E55" s="128"/>
      <c r="F55" s="7"/>
      <c r="G55" s="7"/>
      <c r="H55" s="7"/>
      <c r="I55" s="7"/>
      <c r="J55" s="7"/>
    </row>
    <row r="56" spans="1:10" ht="20.25">
      <c r="A56" s="26"/>
      <c r="B56" s="26"/>
      <c r="C56" s="27"/>
      <c r="D56" s="27"/>
      <c r="E56" s="128"/>
      <c r="F56" s="7"/>
      <c r="G56" s="7"/>
      <c r="H56" s="7"/>
      <c r="I56" s="7"/>
      <c r="J56" s="7"/>
    </row>
    <row r="57" spans="1:10" ht="20.25">
      <c r="A57" s="26"/>
      <c r="B57" s="26"/>
      <c r="C57" s="27"/>
      <c r="D57" s="27"/>
      <c r="E57" s="128"/>
      <c r="F57" s="7"/>
      <c r="G57" s="7"/>
      <c r="H57" s="7"/>
      <c r="I57" s="7"/>
      <c r="J57" s="7"/>
    </row>
    <row r="58" spans="1:10" ht="20.25">
      <c r="A58" s="26"/>
      <c r="B58" s="26"/>
      <c r="C58" s="27"/>
      <c r="D58" s="27"/>
      <c r="E58" s="128"/>
      <c r="F58" s="7"/>
      <c r="G58" s="7"/>
      <c r="H58" s="7"/>
      <c r="I58" s="7"/>
      <c r="J58" s="7"/>
    </row>
    <row r="59" spans="1:10" ht="20.25">
      <c r="A59" s="26"/>
      <c r="B59" s="26"/>
      <c r="C59" s="27"/>
      <c r="D59" s="27"/>
      <c r="E59" s="128"/>
      <c r="F59" s="7"/>
      <c r="G59" s="7"/>
      <c r="H59" s="7"/>
      <c r="I59" s="7"/>
      <c r="J59" s="7"/>
    </row>
    <row r="60" spans="1:10" ht="20.25">
      <c r="A60" s="26"/>
      <c r="B60" s="26"/>
      <c r="C60" s="27"/>
      <c r="D60" s="27"/>
      <c r="E60" s="128"/>
      <c r="F60" s="7"/>
      <c r="G60" s="7"/>
      <c r="H60" s="7"/>
      <c r="I60" s="7"/>
      <c r="J60" s="7"/>
    </row>
    <row r="61" spans="1:10" ht="20.25">
      <c r="A61" s="26"/>
      <c r="B61" s="26"/>
      <c r="C61" s="27"/>
      <c r="D61" s="27"/>
      <c r="E61" s="128"/>
      <c r="F61" s="7"/>
      <c r="G61" s="7"/>
      <c r="H61" s="7"/>
      <c r="I61" s="7"/>
      <c r="J61" s="7"/>
    </row>
    <row r="62" spans="1:10" ht="20.25">
      <c r="A62" s="26"/>
      <c r="B62" s="26"/>
      <c r="C62" s="27"/>
      <c r="D62" s="27"/>
      <c r="E62" s="128"/>
      <c r="F62" s="7"/>
      <c r="G62" s="7"/>
      <c r="H62" s="7"/>
      <c r="I62" s="7"/>
      <c r="J62" s="7"/>
    </row>
    <row r="63" spans="1:10" ht="20.25">
      <c r="A63" s="26"/>
      <c r="B63" s="26"/>
      <c r="C63" s="27"/>
      <c r="D63" s="27"/>
      <c r="E63" s="128"/>
      <c r="F63" s="7"/>
      <c r="G63" s="7"/>
      <c r="H63" s="7"/>
      <c r="I63" s="7"/>
      <c r="J63" s="7"/>
    </row>
    <row r="64" spans="1:10" ht="20.25">
      <c r="A64" s="26"/>
      <c r="B64" s="26"/>
      <c r="C64" s="27"/>
      <c r="D64" s="27"/>
      <c r="E64" s="128"/>
      <c r="F64" s="7"/>
      <c r="G64" s="7"/>
      <c r="H64" s="7"/>
      <c r="I64" s="7"/>
      <c r="J64" s="7"/>
    </row>
    <row r="65" spans="1:10" ht="20.25">
      <c r="A65" s="26"/>
      <c r="B65" s="26"/>
      <c r="C65" s="27"/>
      <c r="D65" s="27"/>
      <c r="E65" s="128"/>
      <c r="F65" s="7"/>
      <c r="G65" s="7"/>
      <c r="H65" s="7"/>
      <c r="I65" s="7"/>
      <c r="J65" s="7"/>
    </row>
    <row r="66" spans="1:10" ht="20.25">
      <c r="A66" s="26"/>
      <c r="B66" s="26"/>
      <c r="C66" s="27"/>
      <c r="D66" s="27"/>
      <c r="E66" s="128"/>
      <c r="F66" s="7"/>
      <c r="G66" s="7"/>
      <c r="H66" s="7"/>
      <c r="I66" s="7"/>
      <c r="J66" s="7"/>
    </row>
    <row r="67" spans="1:10" ht="20.25">
      <c r="A67" s="26"/>
      <c r="B67" s="26"/>
      <c r="C67" s="27"/>
      <c r="D67" s="27"/>
      <c r="E67" s="128"/>
      <c r="F67" s="7"/>
      <c r="G67" s="7"/>
      <c r="H67" s="7"/>
      <c r="I67" s="7"/>
      <c r="J67" s="7"/>
    </row>
    <row r="68" spans="1:10" ht="20.25">
      <c r="A68" s="26"/>
      <c r="B68" s="26"/>
      <c r="C68" s="27"/>
      <c r="D68" s="27"/>
      <c r="E68" s="128"/>
      <c r="F68" s="7"/>
      <c r="G68" s="7"/>
      <c r="H68" s="7"/>
      <c r="I68" s="7"/>
      <c r="J68" s="7"/>
    </row>
    <row r="69" spans="1:10" ht="20.25">
      <c r="A69" s="26"/>
      <c r="B69" s="26"/>
      <c r="C69" s="27"/>
      <c r="D69" s="27"/>
      <c r="E69" s="128"/>
      <c r="F69" s="7"/>
      <c r="G69" s="7"/>
      <c r="H69" s="7"/>
      <c r="I69" s="7"/>
      <c r="J69" s="7"/>
    </row>
    <row r="70" spans="1:10" ht="20.25">
      <c r="A70" s="26"/>
      <c r="B70" s="26"/>
      <c r="C70" s="27"/>
      <c r="D70" s="27"/>
      <c r="E70" s="128"/>
      <c r="F70" s="7"/>
      <c r="G70" s="7"/>
      <c r="H70" s="7"/>
      <c r="I70" s="7"/>
      <c r="J70" s="7"/>
    </row>
    <row r="71" spans="1:10" ht="20.25">
      <c r="A71" s="26"/>
      <c r="B71" s="26"/>
      <c r="C71" s="27"/>
      <c r="D71" s="27"/>
      <c r="E71" s="128"/>
      <c r="F71" s="7"/>
      <c r="G71" s="7"/>
      <c r="H71" s="7"/>
      <c r="I71" s="7"/>
      <c r="J71" s="7"/>
    </row>
    <row r="72" spans="1:10" ht="20.25">
      <c r="A72" s="26"/>
      <c r="B72" s="26"/>
      <c r="C72" s="27"/>
      <c r="D72" s="27"/>
      <c r="E72" s="128"/>
      <c r="F72" s="7"/>
      <c r="G72" s="7"/>
      <c r="H72" s="7"/>
      <c r="I72" s="7"/>
      <c r="J72" s="7"/>
    </row>
    <row r="73" spans="1:10" ht="20.25">
      <c r="A73" s="26"/>
      <c r="B73" s="26"/>
      <c r="C73" s="27"/>
      <c r="D73" s="27"/>
      <c r="E73" s="128"/>
      <c r="F73" s="7"/>
      <c r="G73" s="7"/>
      <c r="H73" s="7"/>
      <c r="I73" s="7"/>
      <c r="J73" s="7"/>
    </row>
    <row r="74" spans="1:10" ht="20.25">
      <c r="A74" s="26"/>
      <c r="B74" s="26"/>
      <c r="C74" s="27"/>
      <c r="D74" s="27"/>
      <c r="E74" s="128"/>
      <c r="F74" s="7"/>
      <c r="G74" s="7"/>
      <c r="H74" s="7"/>
      <c r="I74" s="7"/>
      <c r="J74" s="7"/>
    </row>
    <row r="75" spans="1:10" ht="20.25">
      <c r="A75" s="26"/>
      <c r="B75" s="26"/>
      <c r="C75" s="27"/>
      <c r="D75" s="27"/>
      <c r="E75" s="128"/>
      <c r="F75" s="7"/>
      <c r="G75" s="7"/>
      <c r="H75" s="7"/>
      <c r="I75" s="7"/>
      <c r="J75" s="7"/>
    </row>
    <row r="76" spans="1:10" ht="20.25">
      <c r="A76" s="26"/>
      <c r="B76" s="26"/>
      <c r="C76" s="27"/>
      <c r="D76" s="27"/>
      <c r="E76" s="128"/>
      <c r="F76" s="7"/>
      <c r="G76" s="7"/>
      <c r="H76" s="7"/>
      <c r="I76" s="7"/>
      <c r="J76" s="7"/>
    </row>
    <row r="77" spans="1:10" ht="20.25">
      <c r="A77" s="26"/>
      <c r="B77" s="26"/>
      <c r="C77" s="27"/>
      <c r="D77" s="27"/>
      <c r="E77" s="128"/>
      <c r="F77" s="7"/>
      <c r="G77" s="7"/>
      <c r="H77" s="7"/>
      <c r="I77" s="7"/>
      <c r="J77" s="7"/>
    </row>
    <row r="78" spans="1:10" ht="20.25">
      <c r="A78" s="26"/>
      <c r="B78" s="26"/>
      <c r="C78" s="27"/>
      <c r="D78" s="27"/>
      <c r="E78" s="128"/>
      <c r="F78" s="7"/>
      <c r="G78" s="7"/>
      <c r="H78" s="7"/>
      <c r="I78" s="7"/>
      <c r="J78" s="7"/>
    </row>
    <row r="79" spans="1:10" ht="20.25">
      <c r="A79" s="26"/>
      <c r="B79" s="26"/>
      <c r="C79" s="27"/>
      <c r="D79" s="27"/>
      <c r="E79" s="128"/>
      <c r="F79" s="7"/>
      <c r="G79" s="7"/>
      <c r="H79" s="7"/>
      <c r="I79" s="7"/>
      <c r="J79" s="7"/>
    </row>
    <row r="80" spans="1:10" s="7" customFormat="1" ht="20.25">
      <c r="A80" s="26"/>
      <c r="B80" s="26"/>
      <c r="C80" s="27"/>
      <c r="D80" s="27"/>
      <c r="E80" s="128"/>
    </row>
    <row r="81" spans="1:5" s="7" customFormat="1" ht="20.25">
      <c r="A81" s="26"/>
      <c r="B81" s="26"/>
      <c r="C81" s="27"/>
      <c r="D81" s="27"/>
      <c r="E81" s="128"/>
    </row>
    <row r="82" spans="1:5" s="7" customFormat="1" ht="20.25">
      <c r="A82" s="26"/>
      <c r="B82" s="26"/>
      <c r="C82" s="27"/>
      <c r="D82" s="27"/>
      <c r="E82" s="128"/>
    </row>
    <row r="83" spans="1:5" s="7" customFormat="1" ht="20.25">
      <c r="A83" s="26"/>
      <c r="B83" s="26"/>
      <c r="C83" s="27"/>
      <c r="D83" s="27"/>
      <c r="E83" s="128"/>
    </row>
    <row r="84" spans="1:5" s="7" customFormat="1" ht="20.25">
      <c r="A84" s="26"/>
      <c r="B84" s="26"/>
      <c r="C84" s="27"/>
      <c r="D84" s="27"/>
      <c r="E84" s="128"/>
    </row>
    <row r="85" spans="1:5" s="7" customFormat="1" ht="20.25">
      <c r="A85" s="26"/>
      <c r="B85" s="26"/>
      <c r="C85" s="27"/>
      <c r="D85" s="27"/>
      <c r="E85" s="128"/>
    </row>
    <row r="86" spans="1:5" s="7" customFormat="1" ht="20.25">
      <c r="A86" s="26"/>
      <c r="B86" s="26"/>
      <c r="C86" s="27"/>
      <c r="D86" s="27"/>
      <c r="E86" s="128"/>
    </row>
    <row r="87" spans="1:5" s="7" customFormat="1" ht="20.25">
      <c r="A87" s="26"/>
      <c r="B87" s="26"/>
      <c r="C87" s="27"/>
      <c r="D87" s="27"/>
      <c r="E87" s="128"/>
    </row>
    <row r="88" spans="1:5" s="7" customFormat="1" ht="20.25">
      <c r="A88" s="26"/>
      <c r="B88" s="26"/>
      <c r="C88" s="27"/>
      <c r="D88" s="27"/>
      <c r="E88" s="128"/>
    </row>
    <row r="89" spans="1:5" s="7" customFormat="1" ht="20.25">
      <c r="A89" s="26"/>
      <c r="B89" s="26"/>
      <c r="C89" s="27"/>
      <c r="D89" s="27"/>
      <c r="E89" s="128"/>
    </row>
    <row r="90" spans="1:5" s="7" customFormat="1" ht="20.25">
      <c r="A90" s="26"/>
      <c r="B90" s="26"/>
      <c r="C90" s="27"/>
      <c r="D90" s="27"/>
      <c r="E90" s="128"/>
    </row>
    <row r="91" spans="1:5" s="7" customFormat="1" ht="20.25">
      <c r="A91" s="26"/>
      <c r="B91" s="26"/>
      <c r="C91" s="27"/>
      <c r="D91" s="27"/>
      <c r="E91" s="128"/>
    </row>
    <row r="92" spans="1:5" s="7" customFormat="1" ht="20.25">
      <c r="A92" s="26"/>
      <c r="B92" s="26"/>
      <c r="C92" s="27"/>
      <c r="D92" s="27"/>
      <c r="E92" s="128"/>
    </row>
    <row r="93" spans="1:5" s="7" customFormat="1" ht="20.25">
      <c r="A93" s="26"/>
      <c r="B93" s="26"/>
      <c r="C93" s="27"/>
      <c r="D93" s="27"/>
      <c r="E93" s="128"/>
    </row>
    <row r="94" spans="1:5" s="7" customFormat="1" ht="20.25">
      <c r="A94" s="26"/>
      <c r="B94" s="26"/>
      <c r="C94" s="27"/>
      <c r="D94" s="27"/>
      <c r="E94" s="128"/>
    </row>
    <row r="95" spans="1:5" s="7" customFormat="1" ht="20.25">
      <c r="A95" s="26"/>
      <c r="B95" s="26"/>
      <c r="C95" s="27"/>
      <c r="D95" s="27"/>
      <c r="E95" s="128"/>
    </row>
    <row r="96" spans="1:5" s="7" customFormat="1" ht="20.25">
      <c r="A96" s="26"/>
      <c r="B96" s="26"/>
      <c r="C96" s="27"/>
      <c r="D96" s="27"/>
      <c r="E96" s="128"/>
    </row>
    <row r="97" spans="1:5" s="7" customFormat="1" ht="20.25">
      <c r="A97" s="26"/>
      <c r="B97" s="26"/>
      <c r="C97" s="27"/>
      <c r="D97" s="27"/>
      <c r="E97" s="128"/>
    </row>
    <row r="98" spans="1:5" s="7" customFormat="1" ht="20.25">
      <c r="A98" s="26"/>
      <c r="B98" s="26"/>
      <c r="C98" s="27"/>
      <c r="D98" s="27"/>
      <c r="E98" s="128"/>
    </row>
    <row r="99" spans="1:5" s="7" customFormat="1" ht="20.25">
      <c r="A99" s="26"/>
      <c r="B99" s="26"/>
      <c r="C99" s="27"/>
      <c r="D99" s="27"/>
      <c r="E99" s="128"/>
    </row>
    <row r="100" spans="1:5" s="7" customFormat="1" ht="20.25">
      <c r="A100" s="26"/>
      <c r="B100" s="26"/>
      <c r="C100" s="27"/>
      <c r="D100" s="27"/>
      <c r="E100" s="128"/>
    </row>
    <row r="101" spans="1:5" s="7" customFormat="1" ht="20.25">
      <c r="A101" s="26"/>
      <c r="B101" s="26"/>
      <c r="C101" s="27"/>
      <c r="D101" s="27"/>
      <c r="E101" s="128"/>
    </row>
    <row r="102" spans="1:5" s="7" customFormat="1" ht="20.25">
      <c r="A102" s="26"/>
      <c r="B102" s="26"/>
      <c r="C102" s="27"/>
      <c r="D102" s="27"/>
      <c r="E102" s="128"/>
    </row>
    <row r="103" spans="1:5" s="7" customFormat="1" ht="20.25">
      <c r="A103" s="26"/>
      <c r="B103" s="26"/>
      <c r="C103" s="27"/>
      <c r="D103" s="27"/>
      <c r="E103" s="128"/>
    </row>
    <row r="104" spans="1:5" s="7" customFormat="1" ht="20.25">
      <c r="A104" s="26"/>
      <c r="B104" s="26"/>
      <c r="C104" s="27"/>
      <c r="D104" s="27"/>
      <c r="E104" s="128"/>
    </row>
    <row r="105" spans="1:5" s="7" customFormat="1" ht="20.25">
      <c r="A105" s="26"/>
      <c r="B105" s="26"/>
      <c r="C105" s="27"/>
      <c r="D105" s="27"/>
      <c r="E105" s="128"/>
    </row>
    <row r="106" spans="1:5" s="7" customFormat="1" ht="20.25">
      <c r="A106" s="26"/>
      <c r="B106" s="26"/>
      <c r="C106" s="27"/>
      <c r="D106" s="27"/>
      <c r="E106" s="128"/>
    </row>
    <row r="107" spans="1:5" s="7" customFormat="1" ht="20.25">
      <c r="A107" s="26"/>
      <c r="B107" s="26"/>
      <c r="C107" s="27"/>
      <c r="D107" s="27"/>
      <c r="E107" s="128"/>
    </row>
    <row r="108" spans="1:5" s="7" customFormat="1" ht="20.25">
      <c r="A108" s="26"/>
      <c r="B108" s="26"/>
      <c r="C108" s="27"/>
      <c r="D108" s="27"/>
      <c r="E108" s="128"/>
    </row>
    <row r="109" spans="1:5" s="7" customFormat="1" ht="20.25">
      <c r="A109" s="26"/>
      <c r="B109" s="26"/>
      <c r="C109" s="27"/>
      <c r="D109" s="27"/>
      <c r="E109" s="128"/>
    </row>
    <row r="110" spans="1:5" s="7" customFormat="1" ht="20.25">
      <c r="A110" s="26"/>
      <c r="B110" s="26"/>
      <c r="C110" s="27"/>
      <c r="D110" s="27"/>
      <c r="E110" s="128"/>
    </row>
    <row r="111" spans="1:5" s="7" customFormat="1" ht="20.25">
      <c r="A111" s="26"/>
      <c r="B111" s="26"/>
      <c r="C111" s="27"/>
      <c r="D111" s="27"/>
      <c r="E111" s="128"/>
    </row>
    <row r="112" spans="1:5" s="7" customFormat="1" ht="20.25">
      <c r="A112" s="26"/>
      <c r="B112" s="26"/>
      <c r="C112" s="27"/>
      <c r="D112" s="27"/>
      <c r="E112" s="128"/>
    </row>
    <row r="113" spans="1:5" s="7" customFormat="1" ht="20.25">
      <c r="A113" s="26"/>
      <c r="B113" s="26"/>
      <c r="C113" s="27"/>
      <c r="D113" s="27"/>
      <c r="E113" s="128"/>
    </row>
    <row r="114" spans="1:5" s="7" customFormat="1" ht="20.25">
      <c r="A114" s="26"/>
      <c r="B114" s="26"/>
      <c r="C114" s="27"/>
      <c r="D114" s="27"/>
      <c r="E114" s="128"/>
    </row>
    <row r="115" spans="1:5" s="7" customFormat="1" ht="20.25">
      <c r="A115" s="26"/>
      <c r="B115" s="26"/>
      <c r="C115" s="27"/>
      <c r="D115" s="27"/>
      <c r="E115" s="128"/>
    </row>
    <row r="116" spans="1:5" s="7" customFormat="1" ht="20.25">
      <c r="A116" s="26"/>
      <c r="B116" s="26"/>
      <c r="C116" s="27"/>
      <c r="D116" s="27"/>
      <c r="E116" s="128"/>
    </row>
    <row r="117" spans="1:5" s="7" customFormat="1" ht="20.25">
      <c r="A117" s="26"/>
      <c r="B117" s="26"/>
      <c r="C117" s="27"/>
      <c r="D117" s="27"/>
      <c r="E117" s="128"/>
    </row>
    <row r="118" spans="1:5" s="7" customFormat="1" ht="20.25">
      <c r="A118" s="26"/>
      <c r="B118" s="26"/>
      <c r="C118" s="27"/>
      <c r="D118" s="27"/>
      <c r="E118" s="128"/>
    </row>
    <row r="119" spans="1:5" s="7" customFormat="1" ht="20.25">
      <c r="A119" s="26"/>
      <c r="B119" s="26"/>
      <c r="C119" s="27"/>
      <c r="D119" s="27"/>
      <c r="E119" s="128"/>
    </row>
    <row r="120" spans="1:5" s="7" customFormat="1" ht="20.25">
      <c r="A120" s="26"/>
      <c r="B120" s="26"/>
      <c r="C120" s="27"/>
      <c r="D120" s="27"/>
      <c r="E120" s="128"/>
    </row>
    <row r="121" spans="1:5" s="7" customFormat="1" ht="20.25">
      <c r="A121" s="26"/>
      <c r="B121" s="26"/>
      <c r="C121" s="27"/>
      <c r="D121" s="27"/>
      <c r="E121" s="128"/>
    </row>
    <row r="122" spans="1:5" s="7" customFormat="1" ht="20.25">
      <c r="A122" s="26"/>
      <c r="B122" s="26"/>
      <c r="C122" s="27"/>
      <c r="D122" s="27"/>
      <c r="E122" s="128"/>
    </row>
    <row r="123" spans="1:5" s="7" customFormat="1" ht="20.25">
      <c r="A123" s="26"/>
      <c r="B123" s="26"/>
      <c r="C123" s="27"/>
      <c r="D123" s="27"/>
      <c r="E123" s="128"/>
    </row>
    <row r="124" spans="1:5" s="7" customFormat="1" ht="20.25">
      <c r="A124" s="26"/>
      <c r="B124" s="26"/>
      <c r="C124" s="27"/>
      <c r="D124" s="27"/>
      <c r="E124" s="128"/>
    </row>
    <row r="125" spans="1:5" s="7" customFormat="1" ht="20.25">
      <c r="A125" s="26"/>
      <c r="B125" s="26"/>
      <c r="C125" s="27"/>
      <c r="D125" s="27"/>
      <c r="E125" s="128"/>
    </row>
    <row r="126" spans="1:5" s="7" customFormat="1" ht="20.25">
      <c r="A126" s="26"/>
      <c r="B126" s="26"/>
      <c r="C126" s="27"/>
      <c r="D126" s="27"/>
      <c r="E126" s="128"/>
    </row>
    <row r="127" spans="1:5" s="7" customFormat="1" ht="20.25">
      <c r="A127" s="26"/>
      <c r="B127" s="26"/>
      <c r="C127" s="27"/>
      <c r="D127" s="27"/>
      <c r="E127" s="128"/>
    </row>
    <row r="128" spans="1:5" s="7" customFormat="1" ht="20.25">
      <c r="A128" s="26"/>
      <c r="B128" s="26"/>
      <c r="C128" s="27"/>
      <c r="D128" s="27"/>
      <c r="E128" s="128"/>
    </row>
    <row r="129" spans="1:5" s="7" customFormat="1" ht="20.25">
      <c r="A129" s="26"/>
      <c r="B129" s="26"/>
      <c r="C129" s="27"/>
      <c r="D129" s="27"/>
      <c r="E129" s="128"/>
    </row>
    <row r="130" spans="1:5" s="7" customFormat="1" ht="20.25">
      <c r="A130" s="26"/>
      <c r="B130" s="26"/>
      <c r="C130" s="27"/>
      <c r="D130" s="27"/>
      <c r="E130" s="128"/>
    </row>
    <row r="131" spans="1:5" s="7" customFormat="1" ht="20.25">
      <c r="A131" s="26"/>
      <c r="B131" s="26"/>
      <c r="C131" s="27"/>
      <c r="D131" s="27"/>
      <c r="E131" s="128"/>
    </row>
    <row r="132" spans="1:5" s="7" customFormat="1" ht="20.25">
      <c r="A132" s="26"/>
      <c r="B132" s="26"/>
      <c r="C132" s="27"/>
      <c r="D132" s="27"/>
      <c r="E132" s="128"/>
    </row>
    <row r="133" spans="1:5" s="7" customFormat="1" ht="20.25">
      <c r="A133" s="26"/>
      <c r="B133" s="26"/>
      <c r="C133" s="27"/>
      <c r="D133" s="27"/>
      <c r="E133" s="128"/>
    </row>
    <row r="134" spans="1:5" s="7" customFormat="1" ht="20.25">
      <c r="A134" s="26"/>
      <c r="B134" s="26"/>
      <c r="C134" s="27"/>
      <c r="D134" s="27"/>
      <c r="E134" s="128"/>
    </row>
    <row r="135" spans="1:5" s="7" customFormat="1" ht="20.25">
      <c r="A135" s="26"/>
      <c r="B135" s="26"/>
      <c r="C135" s="27"/>
      <c r="D135" s="27"/>
      <c r="E135" s="128"/>
    </row>
    <row r="136" spans="1:5" s="7" customFormat="1" ht="20.25">
      <c r="A136" s="26"/>
      <c r="B136" s="26"/>
      <c r="C136" s="27"/>
      <c r="D136" s="27"/>
      <c r="E136" s="128"/>
    </row>
    <row r="137" spans="1:5" s="7" customFormat="1" ht="20.25">
      <c r="A137" s="26"/>
      <c r="B137" s="26"/>
      <c r="C137" s="27"/>
      <c r="D137" s="27"/>
      <c r="E137" s="128"/>
    </row>
    <row r="138" spans="1:5" s="7" customFormat="1" ht="20.25">
      <c r="A138" s="26"/>
      <c r="B138" s="26"/>
      <c r="C138" s="27"/>
      <c r="D138" s="27"/>
      <c r="E138" s="128"/>
    </row>
    <row r="139" spans="1:5" s="7" customFormat="1" ht="20.25">
      <c r="A139" s="26"/>
      <c r="B139" s="26"/>
      <c r="C139" s="27"/>
      <c r="D139" s="27"/>
      <c r="E139" s="128"/>
    </row>
    <row r="140" spans="1:5" s="7" customFormat="1" ht="20.25">
      <c r="A140" s="26"/>
      <c r="B140" s="26"/>
      <c r="C140" s="27"/>
      <c r="D140" s="27"/>
      <c r="E140" s="128"/>
    </row>
    <row r="141" spans="1:5" s="7" customFormat="1" ht="20.25">
      <c r="A141" s="26"/>
      <c r="B141" s="26"/>
      <c r="C141" s="27"/>
      <c r="D141" s="27"/>
      <c r="E141" s="128"/>
    </row>
    <row r="142" spans="1:5" s="7" customFormat="1" ht="20.25">
      <c r="A142" s="26"/>
      <c r="B142" s="26"/>
      <c r="C142" s="27"/>
      <c r="D142" s="27"/>
      <c r="E142" s="128"/>
    </row>
    <row r="143" spans="1:5" s="7" customFormat="1" ht="20.25">
      <c r="A143" s="26"/>
      <c r="B143" s="26"/>
      <c r="C143" s="27"/>
      <c r="D143" s="27"/>
      <c r="E143" s="128"/>
    </row>
    <row r="144" spans="1:5" s="7" customFormat="1" ht="20.25">
      <c r="A144" s="26"/>
      <c r="B144" s="26"/>
      <c r="C144" s="27"/>
      <c r="D144" s="27"/>
      <c r="E144" s="128"/>
    </row>
    <row r="145" spans="1:5" s="7" customFormat="1" ht="20.25">
      <c r="A145" s="26"/>
      <c r="B145" s="26"/>
      <c r="C145" s="27"/>
      <c r="D145" s="27"/>
      <c r="E145" s="128"/>
    </row>
    <row r="146" spans="1:5" s="7" customFormat="1" ht="20.25">
      <c r="A146" s="26"/>
      <c r="B146" s="26"/>
      <c r="C146" s="27"/>
      <c r="D146" s="27"/>
      <c r="E146" s="128"/>
    </row>
    <row r="147" spans="1:5" s="7" customFormat="1" ht="20.25">
      <c r="A147" s="26"/>
      <c r="B147" s="26"/>
      <c r="C147" s="27"/>
      <c r="D147" s="27"/>
      <c r="E147" s="128"/>
    </row>
    <row r="148" spans="1:5" s="7" customFormat="1" ht="20.25">
      <c r="A148" s="26"/>
      <c r="B148" s="26"/>
      <c r="C148" s="27"/>
      <c r="D148" s="27"/>
      <c r="E148" s="128"/>
    </row>
    <row r="149" spans="1:5" s="7" customFormat="1" ht="20.25">
      <c r="A149" s="26"/>
      <c r="B149" s="26"/>
      <c r="C149" s="27"/>
      <c r="D149" s="27"/>
      <c r="E149" s="128"/>
    </row>
    <row r="150" spans="1:5" s="7" customFormat="1" ht="20.25">
      <c r="A150" s="26"/>
      <c r="B150" s="26"/>
      <c r="C150" s="27"/>
      <c r="D150" s="27"/>
      <c r="E150" s="128"/>
    </row>
    <row r="151" spans="1:5" s="7" customFormat="1" ht="20.25">
      <c r="A151" s="26"/>
      <c r="B151" s="26"/>
      <c r="C151" s="27"/>
      <c r="D151" s="27"/>
      <c r="E151" s="128"/>
    </row>
    <row r="152" spans="1:5" s="7" customFormat="1" ht="20.25">
      <c r="A152" s="26"/>
      <c r="B152" s="26"/>
      <c r="C152" s="27"/>
      <c r="D152" s="27"/>
      <c r="E152" s="128"/>
    </row>
    <row r="153" spans="1:5" s="7" customFormat="1" ht="20.25">
      <c r="A153" s="26"/>
      <c r="B153" s="26"/>
      <c r="C153" s="27"/>
      <c r="D153" s="27"/>
      <c r="E153" s="128"/>
    </row>
    <row r="154" spans="1:5" s="7" customFormat="1" ht="20.25">
      <c r="A154" s="26"/>
      <c r="B154" s="26"/>
      <c r="C154" s="27"/>
      <c r="D154" s="27"/>
      <c r="E154" s="128"/>
    </row>
    <row r="155" spans="1:5" s="7" customFormat="1" ht="20.25">
      <c r="A155" s="26"/>
      <c r="B155" s="26"/>
      <c r="C155" s="27"/>
      <c r="D155" s="27"/>
      <c r="E155" s="128"/>
    </row>
    <row r="156" spans="1:5" s="7" customFormat="1" ht="20.25">
      <c r="A156" s="26"/>
      <c r="B156" s="26"/>
      <c r="C156" s="27"/>
      <c r="D156" s="27"/>
      <c r="E156" s="128"/>
    </row>
    <row r="157" spans="1:5" s="7" customFormat="1" ht="20.25">
      <c r="A157" s="26"/>
      <c r="B157" s="26"/>
      <c r="C157" s="27"/>
      <c r="D157" s="27"/>
      <c r="E157" s="128"/>
    </row>
    <row r="158" spans="1:5" s="7" customFormat="1" ht="20.25">
      <c r="A158" s="26"/>
      <c r="B158" s="26"/>
      <c r="C158" s="27"/>
      <c r="D158" s="27"/>
      <c r="E158" s="128"/>
    </row>
    <row r="159" spans="1:5" s="7" customFormat="1" ht="20.25">
      <c r="A159" s="26"/>
      <c r="B159" s="26"/>
      <c r="C159" s="27"/>
      <c r="D159" s="27"/>
      <c r="E159" s="128"/>
    </row>
    <row r="160" spans="1:5" s="7" customFormat="1" ht="20.25">
      <c r="A160" s="26"/>
      <c r="B160" s="26"/>
      <c r="C160" s="27"/>
      <c r="D160" s="27"/>
      <c r="E160" s="128"/>
    </row>
    <row r="161" spans="1:5" s="7" customFormat="1" ht="20.25">
      <c r="A161" s="26"/>
      <c r="B161" s="26"/>
      <c r="C161" s="27"/>
      <c r="D161" s="27"/>
      <c r="E161" s="128"/>
    </row>
    <row r="162" spans="1:5" s="7" customFormat="1" ht="20.25">
      <c r="A162" s="26"/>
      <c r="B162" s="26"/>
      <c r="C162" s="27"/>
      <c r="D162" s="27"/>
      <c r="E162" s="128"/>
    </row>
    <row r="163" spans="1:5" s="7" customFormat="1" ht="20.25">
      <c r="A163" s="26"/>
      <c r="B163" s="26"/>
      <c r="C163" s="27"/>
      <c r="D163" s="27"/>
      <c r="E163" s="128"/>
    </row>
    <row r="164" spans="1:5" s="7" customFormat="1" ht="20.25">
      <c r="A164" s="26"/>
      <c r="B164" s="26"/>
      <c r="C164" s="27"/>
      <c r="D164" s="27"/>
      <c r="E164" s="128"/>
    </row>
    <row r="165" spans="1:5" s="7" customFormat="1" ht="20.25">
      <c r="A165" s="26"/>
      <c r="B165" s="26"/>
      <c r="C165" s="27"/>
      <c r="D165" s="27"/>
      <c r="E165" s="128"/>
    </row>
    <row r="166" spans="1:5" s="7" customFormat="1" ht="20.25">
      <c r="A166" s="26"/>
      <c r="B166" s="26"/>
      <c r="C166" s="27"/>
      <c r="D166" s="27"/>
      <c r="E166" s="128"/>
    </row>
    <row r="167" spans="1:5" s="7" customFormat="1" ht="20.25">
      <c r="A167" s="26"/>
      <c r="B167" s="26"/>
      <c r="C167" s="27"/>
      <c r="D167" s="27"/>
      <c r="E167" s="128"/>
    </row>
    <row r="168" spans="1:5" s="7" customFormat="1" ht="20.25">
      <c r="A168" s="26"/>
      <c r="B168" s="26"/>
      <c r="C168" s="27"/>
      <c r="D168" s="27"/>
      <c r="E168" s="128"/>
    </row>
    <row r="169" spans="1:5" s="7" customFormat="1" ht="20.25">
      <c r="A169" s="26"/>
      <c r="B169" s="26"/>
      <c r="C169" s="27"/>
      <c r="D169" s="27"/>
      <c r="E169" s="128"/>
    </row>
    <row r="170" spans="1:5" s="7" customFormat="1" ht="20.25">
      <c r="A170" s="26"/>
      <c r="B170" s="26"/>
      <c r="C170" s="27"/>
      <c r="D170" s="27"/>
      <c r="E170" s="128"/>
    </row>
    <row r="171" spans="1:5" s="7" customFormat="1" ht="20.25">
      <c r="A171" s="26"/>
      <c r="B171" s="26"/>
      <c r="C171" s="27"/>
      <c r="D171" s="27"/>
      <c r="E171" s="128"/>
    </row>
    <row r="172" spans="1:5" s="7" customFormat="1" ht="20.25">
      <c r="A172" s="26"/>
      <c r="B172" s="26"/>
      <c r="C172" s="27"/>
      <c r="D172" s="27"/>
      <c r="E172" s="128"/>
    </row>
    <row r="173" spans="1:5" s="7" customFormat="1" ht="20.25">
      <c r="A173" s="26"/>
      <c r="B173" s="26"/>
      <c r="C173" s="27"/>
      <c r="D173" s="27"/>
      <c r="E173" s="128"/>
    </row>
    <row r="174" spans="1:5" s="7" customFormat="1" ht="20.25">
      <c r="A174" s="26"/>
      <c r="B174" s="26"/>
      <c r="C174" s="27"/>
      <c r="D174" s="27"/>
      <c r="E174" s="128"/>
    </row>
    <row r="175" spans="1:5" s="7" customFormat="1" ht="20.25">
      <c r="A175" s="26"/>
      <c r="B175" s="26"/>
      <c r="C175" s="27"/>
      <c r="D175" s="27"/>
      <c r="E175" s="128"/>
    </row>
    <row r="176" spans="1:5" s="7" customFormat="1" ht="20.25">
      <c r="A176" s="26"/>
      <c r="B176" s="26"/>
      <c r="C176" s="27"/>
      <c r="D176" s="27"/>
      <c r="E176" s="128"/>
    </row>
    <row r="177" spans="1:5" s="7" customFormat="1" ht="20.25">
      <c r="A177" s="26"/>
      <c r="B177" s="26"/>
      <c r="C177" s="27"/>
      <c r="D177" s="27"/>
      <c r="E177" s="128"/>
    </row>
    <row r="178" spans="1:5" s="7" customFormat="1" ht="20.25">
      <c r="A178" s="26"/>
      <c r="B178" s="26"/>
      <c r="C178" s="27"/>
      <c r="D178" s="27"/>
      <c r="E178" s="128"/>
    </row>
    <row r="179" spans="1:5" s="7" customFormat="1" ht="20.25">
      <c r="A179" s="26"/>
      <c r="B179" s="26"/>
      <c r="C179" s="27"/>
      <c r="D179" s="27"/>
      <c r="E179" s="128"/>
    </row>
    <row r="180" spans="1:5" s="7" customFormat="1" ht="20.25">
      <c r="A180" s="26"/>
      <c r="B180" s="26"/>
      <c r="C180" s="27"/>
      <c r="D180" s="27"/>
      <c r="E180" s="128"/>
    </row>
    <row r="181" spans="1:5" s="7" customFormat="1" ht="20.25">
      <c r="A181" s="26"/>
      <c r="B181" s="26"/>
      <c r="C181" s="27"/>
      <c r="D181" s="27"/>
      <c r="E181" s="128"/>
    </row>
    <row r="182" spans="1:5" s="7" customFormat="1" ht="20.25">
      <c r="A182" s="26"/>
      <c r="B182" s="26"/>
      <c r="C182" s="27"/>
      <c r="D182" s="27"/>
      <c r="E182" s="128"/>
    </row>
    <row r="183" spans="1:5" s="7" customFormat="1" ht="20.25">
      <c r="A183" s="26"/>
      <c r="B183" s="26"/>
      <c r="C183" s="27"/>
      <c r="D183" s="27"/>
      <c r="E183" s="128"/>
    </row>
    <row r="184" spans="1:5" s="7" customFormat="1" ht="20.25">
      <c r="A184" s="26"/>
      <c r="B184" s="26"/>
      <c r="C184" s="27"/>
      <c r="D184" s="27"/>
      <c r="E184" s="128"/>
    </row>
    <row r="185" spans="1:5" s="7" customFormat="1" ht="20.25">
      <c r="A185" s="26"/>
      <c r="B185" s="26"/>
      <c r="C185" s="27"/>
      <c r="D185" s="27"/>
      <c r="E185" s="128"/>
    </row>
    <row r="186" spans="1:5" s="7" customFormat="1" ht="20.25">
      <c r="A186" s="26"/>
      <c r="B186" s="26"/>
      <c r="C186" s="27"/>
      <c r="D186" s="27"/>
      <c r="E186" s="128"/>
    </row>
    <row r="187" spans="1:5" s="7" customFormat="1" ht="20.25">
      <c r="A187" s="26"/>
      <c r="B187" s="26"/>
      <c r="C187" s="27"/>
      <c r="D187" s="27"/>
      <c r="E187" s="128"/>
    </row>
    <row r="188" spans="1:5" s="7" customFormat="1" ht="20.25">
      <c r="A188" s="26"/>
      <c r="B188" s="26"/>
      <c r="C188" s="27"/>
      <c r="D188" s="27"/>
      <c r="E188" s="128"/>
    </row>
    <row r="189" spans="1:5" s="7" customFormat="1" ht="20.25">
      <c r="A189" s="26"/>
      <c r="B189" s="26"/>
      <c r="C189" s="27"/>
      <c r="D189" s="27"/>
      <c r="E189" s="128"/>
    </row>
    <row r="190" spans="1:5" s="7" customFormat="1" ht="20.25">
      <c r="A190" s="26"/>
      <c r="B190" s="26"/>
      <c r="C190" s="27"/>
      <c r="D190" s="27"/>
      <c r="E190" s="128"/>
    </row>
    <row r="191" spans="1:5" s="7" customFormat="1" ht="20.25">
      <c r="A191" s="26"/>
      <c r="B191" s="26"/>
      <c r="C191" s="27"/>
      <c r="D191" s="27"/>
      <c r="E191" s="128"/>
    </row>
    <row r="192" spans="1:5" s="7" customFormat="1" ht="20.25">
      <c r="A192" s="26"/>
      <c r="B192" s="26"/>
      <c r="C192" s="27"/>
      <c r="D192" s="27"/>
      <c r="E192" s="128"/>
    </row>
    <row r="193" spans="1:5" s="7" customFormat="1" ht="20.25">
      <c r="A193" s="26"/>
      <c r="B193" s="26"/>
      <c r="C193" s="27"/>
      <c r="D193" s="27"/>
      <c r="E193" s="128"/>
    </row>
    <row r="194" spans="1:5" s="7" customFormat="1" ht="20.25">
      <c r="A194" s="26"/>
      <c r="B194" s="26"/>
      <c r="C194" s="27"/>
      <c r="D194" s="27"/>
      <c r="E194" s="128"/>
    </row>
    <row r="195" spans="1:5" s="7" customFormat="1" ht="20.25">
      <c r="A195" s="26"/>
      <c r="B195" s="26"/>
      <c r="C195" s="27"/>
      <c r="D195" s="27"/>
      <c r="E195" s="128"/>
    </row>
    <row r="196" spans="1:5" s="7" customFormat="1" ht="20.25">
      <c r="A196" s="26"/>
      <c r="B196" s="26"/>
      <c r="C196" s="27"/>
      <c r="D196" s="27"/>
      <c r="E196" s="128"/>
    </row>
    <row r="197" spans="1:5" s="7" customFormat="1" ht="20.25">
      <c r="A197" s="26"/>
      <c r="B197" s="26"/>
      <c r="C197" s="27"/>
      <c r="D197" s="27"/>
      <c r="E197" s="128"/>
    </row>
    <row r="198" spans="1:5" s="7" customFormat="1" ht="20.25">
      <c r="A198" s="26"/>
      <c r="B198" s="26"/>
      <c r="C198" s="27"/>
      <c r="D198" s="27"/>
      <c r="E198" s="128"/>
    </row>
    <row r="199" spans="1:5" s="7" customFormat="1" ht="20.25">
      <c r="A199" s="26"/>
      <c r="B199" s="26"/>
      <c r="C199" s="27"/>
      <c r="D199" s="27"/>
      <c r="E199" s="128"/>
    </row>
    <row r="200" spans="1:5" s="7" customFormat="1" ht="20.25">
      <c r="A200" s="26"/>
      <c r="B200" s="26"/>
      <c r="C200" s="27"/>
      <c r="D200" s="27"/>
      <c r="E200" s="128"/>
    </row>
    <row r="201" spans="1:5" s="7" customFormat="1" ht="20.25">
      <c r="A201" s="26"/>
      <c r="B201" s="26"/>
      <c r="C201" s="27"/>
      <c r="D201" s="27"/>
      <c r="E201" s="128"/>
    </row>
    <row r="202" spans="1:5" s="7" customFormat="1" ht="20.25">
      <c r="A202" s="26"/>
      <c r="B202" s="26"/>
      <c r="C202" s="27"/>
      <c r="D202" s="27"/>
      <c r="E202" s="128"/>
    </row>
    <row r="203" spans="1:5" s="7" customFormat="1" ht="20.25">
      <c r="A203" s="26"/>
      <c r="B203" s="26"/>
      <c r="C203" s="27"/>
      <c r="D203" s="27"/>
      <c r="E203" s="128"/>
    </row>
    <row r="204" spans="1:5" s="7" customFormat="1" ht="20.25">
      <c r="A204" s="26"/>
      <c r="B204" s="26"/>
      <c r="C204" s="27"/>
      <c r="D204" s="27"/>
      <c r="E204" s="128"/>
    </row>
    <row r="205" spans="1:5" s="7" customFormat="1" ht="20.25">
      <c r="A205" s="26"/>
      <c r="B205" s="26"/>
      <c r="C205" s="27"/>
      <c r="D205" s="27"/>
      <c r="E205" s="128"/>
    </row>
    <row r="206" spans="1:5" s="7" customFormat="1" ht="20.25">
      <c r="A206" s="26"/>
      <c r="B206" s="26"/>
      <c r="C206" s="27"/>
      <c r="D206" s="27"/>
      <c r="E206" s="128"/>
    </row>
    <row r="207" spans="1:5" s="7" customFormat="1" ht="20.25">
      <c r="A207" s="26"/>
      <c r="B207" s="26"/>
      <c r="C207" s="27"/>
      <c r="D207" s="27"/>
      <c r="E207" s="128"/>
    </row>
    <row r="208" spans="1:5" s="7" customFormat="1" ht="20.25">
      <c r="A208" s="26"/>
      <c r="B208" s="26"/>
      <c r="C208" s="27"/>
      <c r="D208" s="27"/>
      <c r="E208" s="128"/>
    </row>
    <row r="209" spans="1:5" s="7" customFormat="1" ht="20.25">
      <c r="A209" s="26"/>
      <c r="B209" s="26"/>
      <c r="C209" s="27"/>
      <c r="D209" s="27"/>
      <c r="E209" s="128"/>
    </row>
    <row r="210" spans="1:5" s="7" customFormat="1" ht="20.25">
      <c r="A210" s="26"/>
      <c r="B210" s="26"/>
      <c r="C210" s="27"/>
      <c r="D210" s="27"/>
      <c r="E210" s="128"/>
    </row>
    <row r="211" spans="1:5" s="7" customFormat="1" ht="20.25">
      <c r="A211" s="26"/>
      <c r="B211" s="26"/>
      <c r="C211" s="27"/>
      <c r="D211" s="27"/>
      <c r="E211" s="128"/>
    </row>
    <row r="212" spans="1:5" s="7" customFormat="1" ht="20.25">
      <c r="A212" s="26"/>
      <c r="B212" s="26"/>
      <c r="C212" s="27"/>
      <c r="D212" s="27"/>
      <c r="E212" s="128"/>
    </row>
    <row r="213" spans="1:5" s="7" customFormat="1" ht="20.25">
      <c r="A213" s="26"/>
      <c r="B213" s="26"/>
      <c r="C213" s="27"/>
      <c r="D213" s="27"/>
      <c r="E213" s="128"/>
    </row>
    <row r="214" spans="1:5" s="7" customFormat="1" ht="20.25">
      <c r="A214" s="26"/>
      <c r="B214" s="26"/>
      <c r="C214" s="27"/>
      <c r="D214" s="27"/>
      <c r="E214" s="128"/>
    </row>
    <row r="215" spans="1:5" s="7" customFormat="1" ht="20.25">
      <c r="A215" s="26"/>
      <c r="B215" s="26"/>
      <c r="C215" s="27"/>
      <c r="D215" s="27"/>
      <c r="E215" s="128"/>
    </row>
    <row r="216" spans="1:5" s="7" customFormat="1" ht="20.25">
      <c r="A216" s="26"/>
      <c r="B216" s="26"/>
      <c r="C216" s="27"/>
      <c r="D216" s="27"/>
      <c r="E216" s="128"/>
    </row>
    <row r="217" spans="1:5" s="7" customFormat="1" ht="20.25">
      <c r="A217" s="26"/>
      <c r="B217" s="26"/>
      <c r="C217" s="27"/>
      <c r="D217" s="27"/>
      <c r="E217" s="128"/>
    </row>
    <row r="218" spans="1:5" s="7" customFormat="1" ht="20.25">
      <c r="A218" s="26"/>
      <c r="B218" s="26"/>
      <c r="C218" s="27"/>
      <c r="D218" s="27"/>
      <c r="E218" s="128"/>
    </row>
    <row r="219" spans="1:5" s="7" customFormat="1" ht="20.25">
      <c r="A219" s="26"/>
      <c r="B219" s="26"/>
      <c r="C219" s="27"/>
      <c r="D219" s="27"/>
      <c r="E219" s="128"/>
    </row>
    <row r="220" spans="1:5" s="7" customFormat="1" ht="20.25">
      <c r="A220" s="26"/>
      <c r="B220" s="26"/>
      <c r="C220" s="27"/>
      <c r="D220" s="27"/>
      <c r="E220" s="128"/>
    </row>
    <row r="221" spans="1:5" s="7" customFormat="1" ht="20.25">
      <c r="A221" s="26"/>
      <c r="B221" s="26"/>
      <c r="C221" s="27"/>
      <c r="D221" s="27"/>
      <c r="E221" s="128"/>
    </row>
    <row r="222" spans="1:5" s="7" customFormat="1" ht="20.25">
      <c r="A222" s="26"/>
      <c r="B222" s="26"/>
      <c r="C222" s="27"/>
      <c r="D222" s="27"/>
      <c r="E222" s="128"/>
    </row>
    <row r="223" spans="1:5" s="7" customFormat="1" ht="20.25">
      <c r="A223" s="26"/>
      <c r="B223" s="26"/>
      <c r="C223" s="27"/>
      <c r="D223" s="27"/>
      <c r="E223" s="128"/>
    </row>
    <row r="224" spans="1:5" s="7" customFormat="1" ht="20.25">
      <c r="A224" s="26"/>
      <c r="B224" s="26"/>
      <c r="C224" s="27"/>
      <c r="D224" s="27"/>
      <c r="E224" s="128"/>
    </row>
    <row r="225" spans="1:7" s="7" customFormat="1" ht="20.25">
      <c r="A225" s="26"/>
      <c r="B225" s="26"/>
      <c r="C225" s="27"/>
      <c r="D225" s="27"/>
      <c r="E225" s="128"/>
    </row>
    <row r="226" spans="1:7" s="7" customFormat="1" ht="20.25">
      <c r="A226" s="26"/>
      <c r="B226" s="26"/>
      <c r="C226" s="27"/>
      <c r="D226" s="27"/>
      <c r="E226" s="128"/>
    </row>
    <row r="227" spans="1:7" s="7" customFormat="1" ht="20.25">
      <c r="A227" s="26"/>
      <c r="B227" s="26"/>
      <c r="C227" s="27"/>
      <c r="D227" s="27"/>
      <c r="E227" s="128"/>
    </row>
    <row r="228" spans="1:7" s="7" customFormat="1" ht="20.25">
      <c r="A228" s="26"/>
      <c r="B228" s="26"/>
      <c r="C228" s="27"/>
      <c r="D228" s="27"/>
      <c r="E228" s="128"/>
    </row>
    <row r="229" spans="1:7" s="7" customFormat="1" ht="20.25">
      <c r="A229" s="26"/>
      <c r="B229" s="26"/>
      <c r="C229" s="27"/>
      <c r="D229" s="27"/>
      <c r="E229" s="128"/>
    </row>
    <row r="230" spans="1:7" s="7" customFormat="1" ht="20.25">
      <c r="A230" s="26"/>
      <c r="B230" s="26"/>
      <c r="C230" s="27"/>
      <c r="D230" s="27"/>
      <c r="E230" s="128"/>
    </row>
    <row r="231" spans="1:7" ht="20.25">
      <c r="A231" s="26"/>
      <c r="B231" s="29"/>
      <c r="C231" s="30"/>
      <c r="D231" s="30"/>
    </row>
    <row r="232" spans="1:7" ht="20.25">
      <c r="A232" s="26"/>
      <c r="B232" s="29"/>
      <c r="C232" s="30"/>
      <c r="D232" s="30"/>
    </row>
    <row r="233" spans="1:7" ht="20.25">
      <c r="A233" s="26"/>
      <c r="B233" s="29"/>
      <c r="C233" s="30"/>
      <c r="D233" s="30"/>
    </row>
    <row r="234" spans="1:7" ht="20.25">
      <c r="A234" s="26"/>
      <c r="B234" s="29"/>
      <c r="C234" s="30"/>
      <c r="D234" s="30"/>
    </row>
    <row r="235" spans="1:7" ht="20.25">
      <c r="A235" s="26"/>
      <c r="B235" s="29"/>
      <c r="C235" s="30"/>
      <c r="D235" s="30"/>
    </row>
    <row r="236" spans="1:7">
      <c r="A236" s="7"/>
      <c r="B236" s="29"/>
      <c r="C236" s="29"/>
      <c r="D236" s="29"/>
    </row>
    <row r="237" spans="1:7" ht="20.25">
      <c r="A237" s="7"/>
      <c r="B237" s="31" t="s">
        <v>420</v>
      </c>
      <c r="C237" s="31" t="s">
        <v>421</v>
      </c>
      <c r="D237" t="s">
        <v>420</v>
      </c>
      <c r="E237" s="121" t="s">
        <v>421</v>
      </c>
    </row>
    <row r="238" spans="1:7" ht="21">
      <c r="A238" s="7"/>
      <c r="B238" s="32" t="s">
        <v>422</v>
      </c>
      <c r="C238" s="32" t="s">
        <v>423</v>
      </c>
      <c r="D238" t="s">
        <v>422</v>
      </c>
      <c r="F238" t="s">
        <v>422</v>
      </c>
      <c r="G238" t="e">
        <f>IF(NOT(ISERROR(MATCH(F238,_xlfn.ANCHORARRAY(B249),0))),#REF!&amp;"Por favor no seleccionar los criterios de impacto",F238)</f>
        <v>#REF!</v>
      </c>
    </row>
    <row r="239" spans="1:7" ht="21">
      <c r="A239" s="7"/>
      <c r="B239" s="32" t="s">
        <v>422</v>
      </c>
      <c r="C239" s="32" t="s">
        <v>380</v>
      </c>
      <c r="E239" s="121" t="s">
        <v>423</v>
      </c>
    </row>
    <row r="240" spans="1:7" ht="21">
      <c r="A240" s="7"/>
      <c r="B240" s="32" t="s">
        <v>422</v>
      </c>
      <c r="C240" s="32" t="s">
        <v>383</v>
      </c>
      <c r="E240" s="121" t="s">
        <v>380</v>
      </c>
    </row>
    <row r="241" spans="1:5" ht="21">
      <c r="A241" s="7"/>
      <c r="B241" s="32" t="s">
        <v>422</v>
      </c>
      <c r="C241" s="32" t="s">
        <v>386</v>
      </c>
      <c r="E241" s="121" t="s">
        <v>383</v>
      </c>
    </row>
    <row r="242" spans="1:5" ht="21">
      <c r="A242" s="7"/>
      <c r="B242" s="32" t="s">
        <v>422</v>
      </c>
      <c r="C242" s="32" t="s">
        <v>390</v>
      </c>
      <c r="E242" s="121" t="s">
        <v>386</v>
      </c>
    </row>
    <row r="243" spans="1:5" ht="21">
      <c r="A243" s="7"/>
      <c r="B243" s="32" t="s">
        <v>374</v>
      </c>
      <c r="C243" s="32" t="s">
        <v>378</v>
      </c>
      <c r="E243" s="121" t="s">
        <v>390</v>
      </c>
    </row>
    <row r="244" spans="1:5" ht="21">
      <c r="A244" s="7"/>
      <c r="B244" s="32" t="s">
        <v>374</v>
      </c>
      <c r="C244" s="32" t="s">
        <v>424</v>
      </c>
      <c r="D244" t="s">
        <v>374</v>
      </c>
    </row>
    <row r="245" spans="1:5" ht="21">
      <c r="A245" s="7"/>
      <c r="B245" s="32" t="s">
        <v>374</v>
      </c>
      <c r="C245" s="32" t="s">
        <v>302</v>
      </c>
      <c r="E245" s="121" t="s">
        <v>378</v>
      </c>
    </row>
    <row r="246" spans="1:5" ht="21">
      <c r="A246" s="7"/>
      <c r="B246" s="32" t="s">
        <v>374</v>
      </c>
      <c r="C246" s="32" t="s">
        <v>425</v>
      </c>
      <c r="E246" s="121" t="s">
        <v>424</v>
      </c>
    </row>
    <row r="247" spans="1:5" ht="21">
      <c r="A247" s="7"/>
      <c r="B247" s="32" t="s">
        <v>374</v>
      </c>
      <c r="C247" s="32" t="s">
        <v>391</v>
      </c>
      <c r="E247" s="121" t="s">
        <v>302</v>
      </c>
    </row>
    <row r="248" spans="1:5">
      <c r="A248" s="7"/>
      <c r="B248" s="33"/>
      <c r="C248" s="33"/>
      <c r="E248" s="121" t="s">
        <v>425</v>
      </c>
    </row>
    <row r="249" spans="1:5">
      <c r="A249" s="7"/>
      <c r="B249" s="33" t="str" cm="1">
        <f t="array" ref="B249:B251">_xlfn.UNIQUE(Tabla1[[#All],[Criterios]])</f>
        <v>Criterios</v>
      </c>
      <c r="C249" s="33"/>
      <c r="E249" s="121" t="s">
        <v>391</v>
      </c>
    </row>
    <row r="250" spans="1:5">
      <c r="A250" s="7"/>
      <c r="B250" s="33" t="str">
        <v>Afectación Económica o presupuestal</v>
      </c>
      <c r="C250" s="33"/>
    </row>
    <row r="251" spans="1:5">
      <c r="B251" s="33" t="str">
        <v>Pérdida Reputacional</v>
      </c>
      <c r="C251" s="33"/>
    </row>
    <row r="252" spans="1:5">
      <c r="B252" s="34"/>
      <c r="C252" s="34"/>
    </row>
    <row r="253" spans="1:5">
      <c r="B253" s="34"/>
      <c r="C253" s="34"/>
    </row>
    <row r="254" spans="1:5">
      <c r="B254" s="34"/>
      <c r="C254" s="34"/>
    </row>
    <row r="255" spans="1:5">
      <c r="B255" s="34"/>
      <c r="C255" s="34"/>
      <c r="D255" s="34"/>
    </row>
    <row r="256" spans="1:5">
      <c r="B256" s="34"/>
      <c r="C256" s="34"/>
      <c r="D256" s="34"/>
    </row>
    <row r="257" spans="2:4">
      <c r="B257" s="34"/>
      <c r="C257" s="34"/>
      <c r="D257" s="34"/>
    </row>
    <row r="258" spans="2:4">
      <c r="B258" s="34"/>
      <c r="C258" s="34"/>
      <c r="D258" s="34"/>
    </row>
    <row r="259" spans="2:4">
      <c r="B259" s="34"/>
      <c r="C259" s="34"/>
      <c r="D259" s="34"/>
    </row>
    <row r="260" spans="2:4">
      <c r="B260" s="34"/>
      <c r="C260" s="34"/>
      <c r="D260" s="34"/>
    </row>
  </sheetData>
  <mergeCells count="1">
    <mergeCell ref="B2:E2"/>
  </mergeCells>
  <dataValidations count="1">
    <dataValidation type="list" allowBlank="1" showInputMessage="1" showErrorMessage="1" sqref="F238" xr:uid="{00000000-0002-0000-0700-000000000000}">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1:Z61"/>
  <sheetViews>
    <sheetView topLeftCell="A7" workbookViewId="0">
      <selection activeCell="Q15" sqref="Q15"/>
    </sheetView>
  </sheetViews>
  <sheetFormatPr baseColWidth="10" defaultColWidth="11.42578125" defaultRowHeight="15"/>
  <cols>
    <col min="2" max="2" width="25.5703125" customWidth="1"/>
    <col min="6" max="6" width="27.42578125" customWidth="1"/>
    <col min="7" max="7" width="24.7109375" style="123" customWidth="1"/>
    <col min="8" max="8" width="11.42578125" style="123"/>
    <col min="9" max="9" width="18.28515625" style="123" customWidth="1"/>
    <col min="10" max="12" width="11.42578125" style="123"/>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c r="G1" s="123" t="s">
        <v>247</v>
      </c>
      <c r="H1" s="123" t="s">
        <v>240</v>
      </c>
    </row>
    <row r="4" spans="2:26">
      <c r="B4" t="s">
        <v>426</v>
      </c>
      <c r="C4" t="s">
        <v>427</v>
      </c>
      <c r="F4" t="s">
        <v>268</v>
      </c>
      <c r="G4" s="122" t="s">
        <v>428</v>
      </c>
      <c r="H4" s="122">
        <v>0.2</v>
      </c>
      <c r="I4" s="122"/>
      <c r="K4" s="122"/>
      <c r="Q4" t="s">
        <v>429</v>
      </c>
      <c r="R4" s="122">
        <v>0.5</v>
      </c>
      <c r="S4" s="123" t="s">
        <v>364</v>
      </c>
      <c r="T4" s="122">
        <v>0.3</v>
      </c>
      <c r="U4" s="123" t="s">
        <v>379</v>
      </c>
      <c r="V4" s="122">
        <v>0.4</v>
      </c>
      <c r="W4" s="123" t="s">
        <v>381</v>
      </c>
    </row>
    <row r="5" spans="2:26">
      <c r="B5" t="s">
        <v>430</v>
      </c>
      <c r="C5" t="s">
        <v>427</v>
      </c>
      <c r="F5" t="s">
        <v>431</v>
      </c>
      <c r="G5" s="122" t="s">
        <v>428</v>
      </c>
      <c r="H5" s="122">
        <v>0.2</v>
      </c>
      <c r="I5" s="122"/>
      <c r="K5" s="122"/>
      <c r="Q5" t="s">
        <v>432</v>
      </c>
      <c r="R5" s="122">
        <v>0.45</v>
      </c>
      <c r="S5" s="123" t="s">
        <v>364</v>
      </c>
      <c r="T5" s="122">
        <v>0.36</v>
      </c>
      <c r="U5" s="123" t="s">
        <v>379</v>
      </c>
      <c r="V5" s="122">
        <v>0.4</v>
      </c>
      <c r="W5" s="123" t="s">
        <v>381</v>
      </c>
    </row>
    <row r="6" spans="2:26">
      <c r="B6" t="s">
        <v>433</v>
      </c>
      <c r="C6" t="s">
        <v>381</v>
      </c>
      <c r="F6" t="s">
        <v>434</v>
      </c>
      <c r="G6" s="122" t="s">
        <v>366</v>
      </c>
      <c r="H6" s="122">
        <v>0.6</v>
      </c>
      <c r="I6" s="122" t="s">
        <v>435</v>
      </c>
      <c r="K6" s="122"/>
      <c r="Q6" t="s">
        <v>436</v>
      </c>
      <c r="R6" s="122">
        <v>0.4</v>
      </c>
      <c r="S6" s="123" t="s">
        <v>364</v>
      </c>
      <c r="T6" s="122">
        <v>0.36</v>
      </c>
      <c r="U6" s="123" t="s">
        <v>379</v>
      </c>
      <c r="V6" s="122">
        <v>0.4</v>
      </c>
      <c r="W6" s="123" t="s">
        <v>381</v>
      </c>
    </row>
    <row r="7" spans="2:26">
      <c r="B7" t="s">
        <v>437</v>
      </c>
      <c r="C7" t="s">
        <v>438</v>
      </c>
      <c r="G7" s="122"/>
      <c r="I7" s="122"/>
      <c r="K7" s="122"/>
      <c r="Q7" t="s">
        <v>439</v>
      </c>
      <c r="R7" s="122">
        <v>0.35</v>
      </c>
      <c r="S7" s="123" t="s">
        <v>366</v>
      </c>
      <c r="T7" s="122">
        <v>0.42</v>
      </c>
      <c r="U7" s="123" t="s">
        <v>379</v>
      </c>
      <c r="V7" s="122">
        <v>0.4</v>
      </c>
      <c r="W7" s="123" t="s">
        <v>381</v>
      </c>
    </row>
    <row r="8" spans="2:26">
      <c r="B8" t="s">
        <v>440</v>
      </c>
      <c r="C8" t="s">
        <v>441</v>
      </c>
      <c r="G8" s="122"/>
      <c r="I8" s="122"/>
      <c r="K8" s="122"/>
      <c r="Q8" t="s">
        <v>442</v>
      </c>
      <c r="R8" s="122">
        <v>0.35</v>
      </c>
      <c r="S8" s="123" t="s">
        <v>366</v>
      </c>
      <c r="T8" s="122">
        <v>0.6</v>
      </c>
      <c r="U8" s="123" t="s">
        <v>379</v>
      </c>
      <c r="V8" s="122">
        <v>0.26</v>
      </c>
      <c r="W8" s="123" t="s">
        <v>381</v>
      </c>
    </row>
    <row r="9" spans="2:26">
      <c r="B9" t="s">
        <v>443</v>
      </c>
      <c r="C9" t="s">
        <v>427</v>
      </c>
      <c r="G9" s="122"/>
      <c r="I9" s="122"/>
      <c r="K9" s="122"/>
      <c r="Q9" t="s">
        <v>444</v>
      </c>
      <c r="R9" s="122">
        <v>0.3</v>
      </c>
      <c r="S9" s="123" t="s">
        <v>366</v>
      </c>
      <c r="T9" s="122">
        <v>0.6</v>
      </c>
      <c r="U9" s="123" t="s">
        <v>379</v>
      </c>
      <c r="V9" s="122">
        <v>0.3</v>
      </c>
      <c r="W9" s="123" t="s">
        <v>381</v>
      </c>
    </row>
    <row r="10" spans="2:26">
      <c r="B10" t="s">
        <v>445</v>
      </c>
      <c r="C10" t="s">
        <v>381</v>
      </c>
    </row>
    <row r="11" spans="2:26">
      <c r="B11" t="s">
        <v>446</v>
      </c>
      <c r="C11" t="s">
        <v>381</v>
      </c>
      <c r="F11" t="s">
        <v>426</v>
      </c>
      <c r="G11" s="123" t="s">
        <v>362</v>
      </c>
      <c r="H11" s="122">
        <v>0.1</v>
      </c>
      <c r="I11" s="123" t="s">
        <v>428</v>
      </c>
      <c r="J11" s="122">
        <v>0.2</v>
      </c>
      <c r="K11" s="123" t="s">
        <v>427</v>
      </c>
    </row>
    <row r="12" spans="2:26">
      <c r="B12" t="s">
        <v>447</v>
      </c>
      <c r="C12" t="s">
        <v>438</v>
      </c>
      <c r="F12" t="s">
        <v>430</v>
      </c>
      <c r="G12" s="123" t="s">
        <v>362</v>
      </c>
      <c r="H12" s="122">
        <v>0.1</v>
      </c>
      <c r="I12" s="123" t="s">
        <v>379</v>
      </c>
      <c r="J12" s="122">
        <v>0.4</v>
      </c>
      <c r="K12" s="123" t="s">
        <v>427</v>
      </c>
      <c r="Q12" t="s">
        <v>239</v>
      </c>
      <c r="R12" t="s">
        <v>448</v>
      </c>
      <c r="S12" s="123" t="s">
        <v>191</v>
      </c>
      <c r="T12" t="s">
        <v>253</v>
      </c>
      <c r="U12" s="123" t="s">
        <v>254</v>
      </c>
      <c r="V12" t="s">
        <v>259</v>
      </c>
      <c r="W12" s="123" t="s">
        <v>240</v>
      </c>
      <c r="X12" t="s">
        <v>247</v>
      </c>
      <c r="Y12" s="123" t="s">
        <v>240</v>
      </c>
      <c r="Z12" t="s">
        <v>449</v>
      </c>
    </row>
    <row r="13" spans="2:26">
      <c r="B13" t="s">
        <v>450</v>
      </c>
      <c r="C13" t="s">
        <v>441</v>
      </c>
      <c r="F13" t="s">
        <v>433</v>
      </c>
      <c r="G13" s="123" t="s">
        <v>362</v>
      </c>
      <c r="H13" s="122">
        <v>0.1</v>
      </c>
      <c r="I13" s="123" t="s">
        <v>381</v>
      </c>
      <c r="J13" s="122">
        <v>0.6</v>
      </c>
      <c r="K13" s="123" t="s">
        <v>381</v>
      </c>
      <c r="Q13" t="s">
        <v>362</v>
      </c>
      <c r="R13" t="s">
        <v>428</v>
      </c>
      <c r="S13" t="s">
        <v>427</v>
      </c>
      <c r="T13" t="s">
        <v>268</v>
      </c>
      <c r="U13" t="s">
        <v>451</v>
      </c>
      <c r="V13" t="s">
        <v>362</v>
      </c>
      <c r="W13" s="121">
        <v>0.1</v>
      </c>
      <c r="X13" t="s">
        <v>428</v>
      </c>
      <c r="Y13" s="121">
        <v>0.2</v>
      </c>
      <c r="Z13" t="s">
        <v>427</v>
      </c>
    </row>
    <row r="14" spans="2:26">
      <c r="B14" t="s">
        <v>452</v>
      </c>
      <c r="C14" t="s">
        <v>381</v>
      </c>
      <c r="F14" t="s">
        <v>437</v>
      </c>
      <c r="G14" s="123" t="s">
        <v>362</v>
      </c>
      <c r="H14" s="122">
        <v>0.1</v>
      </c>
      <c r="I14" s="123" t="s">
        <v>384</v>
      </c>
      <c r="J14" s="122">
        <v>0.8</v>
      </c>
      <c r="K14" s="123" t="s">
        <v>453</v>
      </c>
      <c r="Q14" t="s">
        <v>362</v>
      </c>
      <c r="R14" t="s">
        <v>379</v>
      </c>
      <c r="S14" t="s">
        <v>427</v>
      </c>
      <c r="T14" t="s">
        <v>268</v>
      </c>
      <c r="U14" t="s">
        <v>451</v>
      </c>
      <c r="V14" t="s">
        <v>362</v>
      </c>
      <c r="W14" s="121">
        <v>0.1</v>
      </c>
      <c r="X14" t="s">
        <v>379</v>
      </c>
      <c r="Y14" s="121">
        <v>0.4</v>
      </c>
      <c r="Z14" t="s">
        <v>427</v>
      </c>
    </row>
    <row r="15" spans="2:26">
      <c r="B15" t="s">
        <v>454</v>
      </c>
      <c r="C15" t="s">
        <v>381</v>
      </c>
      <c r="F15" t="s">
        <v>440</v>
      </c>
      <c r="G15" s="123" t="s">
        <v>362</v>
      </c>
      <c r="H15" s="122">
        <v>0.1</v>
      </c>
      <c r="I15" s="123" t="s">
        <v>388</v>
      </c>
      <c r="J15" s="122">
        <v>1</v>
      </c>
      <c r="K15" s="123" t="s">
        <v>441</v>
      </c>
      <c r="Q15" t="s">
        <v>362</v>
      </c>
      <c r="R15" t="s">
        <v>381</v>
      </c>
      <c r="S15" t="s">
        <v>381</v>
      </c>
      <c r="T15" t="s">
        <v>268</v>
      </c>
      <c r="U15" t="s">
        <v>451</v>
      </c>
      <c r="V15" t="s">
        <v>362</v>
      </c>
      <c r="W15" s="121">
        <v>0.1</v>
      </c>
      <c r="X15" t="s">
        <v>381</v>
      </c>
      <c r="Y15" s="121">
        <v>0.6</v>
      </c>
      <c r="Z15" t="s">
        <v>381</v>
      </c>
    </row>
    <row r="16" spans="2:26">
      <c r="B16" t="s">
        <v>455</v>
      </c>
      <c r="C16" t="s">
        <v>381</v>
      </c>
      <c r="F16" t="s">
        <v>443</v>
      </c>
      <c r="G16" s="123" t="s">
        <v>362</v>
      </c>
      <c r="H16" s="122">
        <v>0.2</v>
      </c>
      <c r="I16" s="123" t="s">
        <v>428</v>
      </c>
      <c r="J16" s="122">
        <v>0.2</v>
      </c>
      <c r="K16" s="123" t="s">
        <v>427</v>
      </c>
      <c r="T16" t="s">
        <v>268</v>
      </c>
      <c r="U16" t="s">
        <v>451</v>
      </c>
    </row>
    <row r="17" spans="2:21">
      <c r="B17" t="s">
        <v>456</v>
      </c>
      <c r="C17" t="s">
        <v>438</v>
      </c>
      <c r="F17" t="s">
        <v>445</v>
      </c>
      <c r="G17" s="123" t="s">
        <v>362</v>
      </c>
      <c r="H17" s="122">
        <v>0.2</v>
      </c>
      <c r="I17" s="123" t="s">
        <v>379</v>
      </c>
      <c r="J17" s="122">
        <v>0.4</v>
      </c>
      <c r="K17" s="123" t="s">
        <v>427</v>
      </c>
      <c r="R17" s="122">
        <v>0.5</v>
      </c>
      <c r="S17" s="121">
        <v>0.5</v>
      </c>
      <c r="T17" t="s">
        <v>268</v>
      </c>
      <c r="U17" t="s">
        <v>451</v>
      </c>
    </row>
    <row r="18" spans="2:21">
      <c r="B18" t="s">
        <v>457</v>
      </c>
      <c r="C18" t="s">
        <v>441</v>
      </c>
      <c r="F18" t="s">
        <v>446</v>
      </c>
      <c r="G18" s="123" t="s">
        <v>362</v>
      </c>
      <c r="H18" s="122">
        <v>0.2</v>
      </c>
      <c r="I18" s="123" t="s">
        <v>381</v>
      </c>
      <c r="J18" s="122">
        <v>0.6</v>
      </c>
      <c r="K18" s="123" t="s">
        <v>381</v>
      </c>
      <c r="R18" s="122">
        <v>0.45</v>
      </c>
      <c r="S18" s="121">
        <v>0.35</v>
      </c>
      <c r="T18" t="s">
        <v>268</v>
      </c>
      <c r="U18" t="s">
        <v>451</v>
      </c>
    </row>
    <row r="19" spans="2:21">
      <c r="B19" t="s">
        <v>458</v>
      </c>
      <c r="C19" t="s">
        <v>381</v>
      </c>
      <c r="F19" t="s">
        <v>447</v>
      </c>
      <c r="G19" s="123" t="s">
        <v>362</v>
      </c>
      <c r="H19" s="122">
        <v>0.2</v>
      </c>
      <c r="I19" s="123" t="s">
        <v>384</v>
      </c>
      <c r="J19" s="122">
        <v>0.8</v>
      </c>
      <c r="K19" s="123" t="s">
        <v>453</v>
      </c>
      <c r="R19" s="122">
        <v>0.4</v>
      </c>
      <c r="T19" t="s">
        <v>268</v>
      </c>
      <c r="U19" t="s">
        <v>451</v>
      </c>
    </row>
    <row r="20" spans="2:21">
      <c r="B20" t="s">
        <v>459</v>
      </c>
      <c r="C20" t="s">
        <v>381</v>
      </c>
      <c r="F20" t="s">
        <v>450</v>
      </c>
      <c r="G20" s="123" t="s">
        <v>362</v>
      </c>
      <c r="H20" s="122">
        <v>0.2</v>
      </c>
      <c r="I20" s="123" t="s">
        <v>388</v>
      </c>
      <c r="J20" s="122">
        <v>1</v>
      </c>
      <c r="K20" s="123" t="s">
        <v>441</v>
      </c>
      <c r="R20" s="122">
        <v>0.35</v>
      </c>
      <c r="T20" t="s">
        <v>268</v>
      </c>
      <c r="U20" t="s">
        <v>451</v>
      </c>
    </row>
    <row r="21" spans="2:21">
      <c r="B21" t="s">
        <v>460</v>
      </c>
      <c r="C21" t="s">
        <v>438</v>
      </c>
      <c r="F21" t="s">
        <v>452</v>
      </c>
      <c r="G21" s="123" t="s">
        <v>364</v>
      </c>
      <c r="H21" s="122">
        <v>0.3</v>
      </c>
      <c r="I21" s="123" t="s">
        <v>428</v>
      </c>
      <c r="J21" s="122">
        <v>0.2</v>
      </c>
      <c r="K21" s="123" t="s">
        <v>427</v>
      </c>
      <c r="R21" s="122">
        <v>0.35</v>
      </c>
      <c r="T21" t="s">
        <v>268</v>
      </c>
      <c r="U21" t="s">
        <v>451</v>
      </c>
    </row>
    <row r="22" spans="2:21">
      <c r="B22" t="s">
        <v>461</v>
      </c>
      <c r="C22" t="s">
        <v>438</v>
      </c>
      <c r="F22" t="s">
        <v>454</v>
      </c>
      <c r="G22" s="123" t="s">
        <v>364</v>
      </c>
      <c r="H22" s="122">
        <v>0.3</v>
      </c>
      <c r="I22" s="123" t="s">
        <v>379</v>
      </c>
      <c r="J22" s="122">
        <v>0.4</v>
      </c>
      <c r="K22" s="123" t="s">
        <v>381</v>
      </c>
      <c r="R22" s="122">
        <v>0.3</v>
      </c>
      <c r="T22" t="s">
        <v>268</v>
      </c>
      <c r="U22" t="s">
        <v>451</v>
      </c>
    </row>
    <row r="23" spans="2:21">
      <c r="B23" t="s">
        <v>462</v>
      </c>
      <c r="C23" t="s">
        <v>441</v>
      </c>
      <c r="F23" t="s">
        <v>455</v>
      </c>
      <c r="G23" s="123" t="s">
        <v>364</v>
      </c>
      <c r="H23" s="122">
        <v>0.3</v>
      </c>
      <c r="I23" s="123" t="s">
        <v>381</v>
      </c>
      <c r="J23" s="122">
        <v>0.6</v>
      </c>
      <c r="K23" s="123" t="s">
        <v>381</v>
      </c>
      <c r="T23" t="s">
        <v>268</v>
      </c>
      <c r="U23" t="s">
        <v>451</v>
      </c>
    </row>
    <row r="24" spans="2:21">
      <c r="B24" t="s">
        <v>463</v>
      </c>
      <c r="C24" t="s">
        <v>438</v>
      </c>
      <c r="F24" t="s">
        <v>456</v>
      </c>
      <c r="G24" s="123" t="s">
        <v>364</v>
      </c>
      <c r="H24" s="122">
        <v>0.3</v>
      </c>
      <c r="I24" s="123" t="s">
        <v>384</v>
      </c>
      <c r="J24" s="122">
        <v>0.8</v>
      </c>
      <c r="K24" s="123" t="s">
        <v>453</v>
      </c>
      <c r="T24" t="s">
        <v>268</v>
      </c>
      <c r="U24" t="s">
        <v>451</v>
      </c>
    </row>
    <row r="25" spans="2:21">
      <c r="B25" t="s">
        <v>464</v>
      </c>
      <c r="C25" t="s">
        <v>438</v>
      </c>
      <c r="F25" t="s">
        <v>457</v>
      </c>
      <c r="G25" s="123" t="s">
        <v>364</v>
      </c>
      <c r="H25" s="122">
        <v>0.3</v>
      </c>
      <c r="I25" s="123" t="s">
        <v>388</v>
      </c>
      <c r="J25" s="122">
        <v>1</v>
      </c>
      <c r="K25" s="123" t="s">
        <v>441</v>
      </c>
    </row>
    <row r="26" spans="2:21">
      <c r="B26" t="s">
        <v>465</v>
      </c>
      <c r="C26" t="s">
        <v>438</v>
      </c>
      <c r="F26" t="s">
        <v>458</v>
      </c>
      <c r="G26" s="123" t="s">
        <v>364</v>
      </c>
      <c r="H26" s="122">
        <v>0.4</v>
      </c>
      <c r="I26" s="123" t="s">
        <v>428</v>
      </c>
      <c r="J26" s="122">
        <v>0.2</v>
      </c>
      <c r="K26" s="123" t="s">
        <v>427</v>
      </c>
    </row>
    <row r="27" spans="2:21">
      <c r="B27" t="s">
        <v>466</v>
      </c>
      <c r="C27" t="s">
        <v>438</v>
      </c>
      <c r="F27" t="s">
        <v>459</v>
      </c>
      <c r="G27" s="123" t="s">
        <v>364</v>
      </c>
      <c r="H27" s="122">
        <v>0.4</v>
      </c>
      <c r="I27" s="123" t="s">
        <v>379</v>
      </c>
      <c r="J27" s="122">
        <v>0.4</v>
      </c>
      <c r="K27" s="123" t="s">
        <v>381</v>
      </c>
    </row>
    <row r="28" spans="2:21">
      <c r="B28" t="s">
        <v>467</v>
      </c>
      <c r="C28" t="s">
        <v>441</v>
      </c>
      <c r="F28" t="s">
        <v>460</v>
      </c>
      <c r="G28" s="123" t="s">
        <v>364</v>
      </c>
      <c r="H28" s="122">
        <v>0.4</v>
      </c>
      <c r="I28" s="123" t="s">
        <v>381</v>
      </c>
      <c r="J28" s="122">
        <v>0.6</v>
      </c>
      <c r="K28" s="123" t="s">
        <v>381</v>
      </c>
    </row>
    <row r="29" spans="2:21">
      <c r="F29" t="s">
        <v>461</v>
      </c>
      <c r="G29" s="123" t="s">
        <v>364</v>
      </c>
      <c r="H29" s="122">
        <v>0.4</v>
      </c>
      <c r="I29" s="123" t="s">
        <v>384</v>
      </c>
      <c r="J29" s="122">
        <v>0.8</v>
      </c>
      <c r="K29" s="123" t="s">
        <v>453</v>
      </c>
    </row>
    <row r="30" spans="2:21">
      <c r="F30" t="s">
        <v>462</v>
      </c>
      <c r="G30" s="123" t="s">
        <v>364</v>
      </c>
      <c r="H30" s="122">
        <v>0.4</v>
      </c>
      <c r="I30" s="123" t="s">
        <v>388</v>
      </c>
      <c r="J30" s="122">
        <v>1</v>
      </c>
      <c r="K30" s="123" t="s">
        <v>441</v>
      </c>
    </row>
    <row r="31" spans="2:21">
      <c r="F31" t="s">
        <v>468</v>
      </c>
      <c r="G31" s="123" t="s">
        <v>366</v>
      </c>
      <c r="H31" s="122">
        <v>0.5</v>
      </c>
      <c r="I31" s="123" t="s">
        <v>428</v>
      </c>
      <c r="J31" s="122">
        <v>0.2</v>
      </c>
      <c r="K31" s="123" t="s">
        <v>381</v>
      </c>
    </row>
    <row r="32" spans="2:21">
      <c r="F32" t="s">
        <v>469</v>
      </c>
      <c r="G32" s="123" t="s">
        <v>366</v>
      </c>
      <c r="H32" s="122">
        <v>0.5</v>
      </c>
      <c r="I32" s="123" t="s">
        <v>379</v>
      </c>
      <c r="J32" s="122">
        <v>0.4</v>
      </c>
      <c r="K32" s="123" t="s">
        <v>381</v>
      </c>
    </row>
    <row r="33" spans="6:11">
      <c r="F33" t="s">
        <v>470</v>
      </c>
      <c r="G33" s="123" t="s">
        <v>366</v>
      </c>
      <c r="H33" s="122">
        <v>0.5</v>
      </c>
      <c r="I33" s="123" t="s">
        <v>381</v>
      </c>
      <c r="J33" s="122">
        <v>0.6</v>
      </c>
      <c r="K33" s="123" t="s">
        <v>381</v>
      </c>
    </row>
    <row r="34" spans="6:11">
      <c r="F34" t="s">
        <v>471</v>
      </c>
      <c r="G34" s="123" t="s">
        <v>366</v>
      </c>
      <c r="H34" s="122">
        <v>0.5</v>
      </c>
      <c r="I34" s="123" t="s">
        <v>384</v>
      </c>
      <c r="J34" s="122">
        <v>0.8</v>
      </c>
      <c r="K34" s="123" t="s">
        <v>453</v>
      </c>
    </row>
    <row r="35" spans="6:11">
      <c r="F35" t="s">
        <v>472</v>
      </c>
      <c r="G35" s="123" t="s">
        <v>366</v>
      </c>
      <c r="H35" s="122">
        <v>0.5</v>
      </c>
      <c r="I35" s="123" t="s">
        <v>388</v>
      </c>
      <c r="J35" s="122">
        <v>1</v>
      </c>
      <c r="K35" s="123" t="s">
        <v>441</v>
      </c>
    </row>
    <row r="37" spans="6:11" ht="45">
      <c r="G37" s="124" t="s">
        <v>473</v>
      </c>
    </row>
    <row r="38" spans="6:11" ht="105">
      <c r="G38" s="124" t="s">
        <v>474</v>
      </c>
    </row>
    <row r="39" spans="6:11" ht="75">
      <c r="G39" s="124" t="s">
        <v>475</v>
      </c>
    </row>
    <row r="40" spans="6:11" ht="75">
      <c r="G40" s="124" t="s">
        <v>476</v>
      </c>
    </row>
    <row r="41" spans="6:11" ht="75">
      <c r="G41" s="124" t="s">
        <v>477</v>
      </c>
    </row>
    <row r="42" spans="6:11" ht="45">
      <c r="G42" s="124" t="s">
        <v>478</v>
      </c>
    </row>
    <row r="43" spans="6:11" ht="105">
      <c r="G43" s="124" t="s">
        <v>479</v>
      </c>
    </row>
    <row r="44" spans="6:11" ht="75">
      <c r="G44" s="124" t="s">
        <v>480</v>
      </c>
    </row>
    <row r="45" spans="6:11" ht="75">
      <c r="G45" s="124" t="s">
        <v>481</v>
      </c>
    </row>
    <row r="46" spans="6:11" ht="75">
      <c r="G46" s="124" t="s">
        <v>482</v>
      </c>
    </row>
    <row r="47" spans="6:11" ht="45">
      <c r="G47" s="124" t="s">
        <v>483</v>
      </c>
    </row>
    <row r="48" spans="6:11" ht="105">
      <c r="G48" s="124" t="s">
        <v>484</v>
      </c>
    </row>
    <row r="49" spans="7:7" ht="75">
      <c r="G49" s="124" t="s">
        <v>485</v>
      </c>
    </row>
    <row r="50" spans="7:7" ht="75">
      <c r="G50" s="124" t="s">
        <v>486</v>
      </c>
    </row>
    <row r="51" spans="7:7" ht="75">
      <c r="G51" s="124" t="s">
        <v>487</v>
      </c>
    </row>
    <row r="52" spans="7:7" ht="45">
      <c r="G52" s="124" t="s">
        <v>488</v>
      </c>
    </row>
    <row r="53" spans="7:7" ht="105">
      <c r="G53" s="124" t="s">
        <v>489</v>
      </c>
    </row>
    <row r="54" spans="7:7" ht="75">
      <c r="G54" s="124" t="s">
        <v>490</v>
      </c>
    </row>
    <row r="55" spans="7:7" ht="75">
      <c r="G55" s="124" t="s">
        <v>491</v>
      </c>
    </row>
    <row r="56" spans="7:7" ht="75">
      <c r="G56" s="124" t="s">
        <v>492</v>
      </c>
    </row>
    <row r="57" spans="7:7" ht="45">
      <c r="G57" s="124" t="s">
        <v>493</v>
      </c>
    </row>
    <row r="58" spans="7:7" ht="105">
      <c r="G58" s="124" t="s">
        <v>494</v>
      </c>
    </row>
    <row r="59" spans="7:7" ht="75">
      <c r="G59" s="124" t="s">
        <v>495</v>
      </c>
    </row>
    <row r="60" spans="7:7" ht="75">
      <c r="G60" s="124" t="s">
        <v>496</v>
      </c>
    </row>
    <row r="61" spans="7:7" ht="75">
      <c r="G61" s="124" t="s">
        <v>497</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2:K31"/>
  <sheetViews>
    <sheetView topLeftCell="A6" workbookViewId="0">
      <selection activeCell="B10" sqref="B10"/>
    </sheetView>
  </sheetViews>
  <sheetFormatPr baseColWidth="10" defaultColWidth="11.42578125" defaultRowHeight="1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c r="B2" s="4" t="s">
        <v>498</v>
      </c>
      <c r="C2" s="4" t="s">
        <v>499</v>
      </c>
      <c r="D2" s="4" t="s">
        <v>500</v>
      </c>
      <c r="E2" s="6" t="s">
        <v>501</v>
      </c>
      <c r="F2" s="4" t="s">
        <v>502</v>
      </c>
      <c r="G2" s="4" t="s">
        <v>503</v>
      </c>
      <c r="H2" s="4" t="s">
        <v>504</v>
      </c>
      <c r="I2" s="4" t="s">
        <v>505</v>
      </c>
      <c r="J2" s="4" t="s">
        <v>506</v>
      </c>
      <c r="K2" s="4" t="s">
        <v>507</v>
      </c>
    </row>
    <row r="3" spans="2:11" ht="30">
      <c r="B3" t="s">
        <v>298</v>
      </c>
      <c r="C3" s="84" t="s">
        <v>265</v>
      </c>
      <c r="D3" s="5" t="s">
        <v>378</v>
      </c>
      <c r="E3" t="s">
        <v>268</v>
      </c>
      <c r="F3" t="s">
        <v>451</v>
      </c>
      <c r="G3" t="s">
        <v>270</v>
      </c>
      <c r="H3" t="s">
        <v>271</v>
      </c>
      <c r="I3" t="s">
        <v>272</v>
      </c>
      <c r="J3" t="s">
        <v>508</v>
      </c>
      <c r="K3" t="s">
        <v>273</v>
      </c>
    </row>
    <row r="4" spans="2:11" ht="75">
      <c r="B4" s="139" t="s">
        <v>261</v>
      </c>
      <c r="C4" t="s">
        <v>509</v>
      </c>
      <c r="D4" s="5" t="s">
        <v>308</v>
      </c>
      <c r="E4" t="s">
        <v>431</v>
      </c>
      <c r="F4" t="s">
        <v>269</v>
      </c>
      <c r="G4" t="s">
        <v>275</v>
      </c>
      <c r="H4" t="s">
        <v>510</v>
      </c>
      <c r="I4" t="s">
        <v>276</v>
      </c>
      <c r="J4" t="s">
        <v>315</v>
      </c>
      <c r="K4" t="s">
        <v>327</v>
      </c>
    </row>
    <row r="5" spans="2:11" ht="60">
      <c r="B5" s="139" t="s">
        <v>279</v>
      </c>
      <c r="C5" t="s">
        <v>338</v>
      </c>
      <c r="D5" s="5" t="s">
        <v>302</v>
      </c>
      <c r="E5" t="s">
        <v>434</v>
      </c>
      <c r="K5" t="s">
        <v>511</v>
      </c>
    </row>
    <row r="6" spans="2:11" ht="45">
      <c r="B6" s="139" t="s">
        <v>414</v>
      </c>
      <c r="C6" t="s">
        <v>512</v>
      </c>
      <c r="D6" s="5" t="s">
        <v>387</v>
      </c>
      <c r="K6" t="s">
        <v>310</v>
      </c>
    </row>
    <row r="7" spans="2:11" ht="60">
      <c r="B7" s="139" t="s">
        <v>513</v>
      </c>
      <c r="C7" t="s">
        <v>514</v>
      </c>
      <c r="D7" s="85" t="s">
        <v>391</v>
      </c>
    </row>
    <row r="8" spans="2:11" ht="30">
      <c r="B8" s="139" t="s">
        <v>334</v>
      </c>
      <c r="C8" t="s">
        <v>295</v>
      </c>
      <c r="D8" s="5" t="s">
        <v>392</v>
      </c>
    </row>
    <row r="9" spans="2:11" ht="30">
      <c r="B9" s="139" t="s">
        <v>515</v>
      </c>
      <c r="C9" t="s">
        <v>516</v>
      </c>
      <c r="D9" s="5" t="s">
        <v>393</v>
      </c>
    </row>
    <row r="10" spans="2:11" ht="30">
      <c r="C10" t="s">
        <v>517</v>
      </c>
      <c r="D10" s="5" t="s">
        <v>266</v>
      </c>
    </row>
    <row r="11" spans="2:11" ht="30">
      <c r="D11" s="5" t="s">
        <v>394</v>
      </c>
    </row>
    <row r="12" spans="2:11" ht="30">
      <c r="D12" s="5" t="s">
        <v>395</v>
      </c>
    </row>
    <row r="13" spans="2:11" ht="30">
      <c r="D13" s="130" t="s">
        <v>283</v>
      </c>
    </row>
    <row r="14" spans="2:11" ht="30">
      <c r="D14" s="130" t="s">
        <v>396</v>
      </c>
    </row>
    <row r="15" spans="2:11" ht="30">
      <c r="D15" s="130" t="s">
        <v>397</v>
      </c>
    </row>
    <row r="16" spans="2:11" ht="30">
      <c r="D16" s="130" t="s">
        <v>398</v>
      </c>
    </row>
    <row r="17" spans="4:4" ht="30">
      <c r="D17" s="130" t="s">
        <v>399</v>
      </c>
    </row>
    <row r="18" spans="4:4" ht="60">
      <c r="D18" s="84" t="s">
        <v>518</v>
      </c>
    </row>
    <row r="19" spans="4:4" ht="60">
      <c r="D19" s="84" t="s">
        <v>519</v>
      </c>
    </row>
    <row r="20" spans="4:4" ht="45">
      <c r="D20" s="124" t="s">
        <v>401</v>
      </c>
    </row>
    <row r="21" spans="4:4" ht="45">
      <c r="D21" s="124" t="s">
        <v>520</v>
      </c>
    </row>
    <row r="22" spans="4:4" ht="45">
      <c r="D22" s="124" t="s">
        <v>521</v>
      </c>
    </row>
    <row r="23" spans="4:4" ht="45">
      <c r="D23" s="124" t="s">
        <v>522</v>
      </c>
    </row>
    <row r="24" spans="4:4" ht="45">
      <c r="D24" s="124" t="s">
        <v>523</v>
      </c>
    </row>
    <row r="25" spans="4:4" ht="45">
      <c r="D25" s="124" t="s">
        <v>418</v>
      </c>
    </row>
    <row r="26" spans="4:4" ht="60">
      <c r="D26" s="124" t="s">
        <v>419</v>
      </c>
    </row>
    <row r="27" spans="4:4" ht="45">
      <c r="D27" s="124" t="s">
        <v>524</v>
      </c>
    </row>
    <row r="28" spans="4:4" ht="45">
      <c r="D28" s="124" t="s">
        <v>525</v>
      </c>
    </row>
    <row r="29" spans="4:4" ht="45">
      <c r="D29" s="124" t="s">
        <v>526</v>
      </c>
    </row>
    <row r="30" spans="4:4" ht="45">
      <c r="D30" s="124" t="s">
        <v>527</v>
      </c>
    </row>
    <row r="31" spans="4:4" ht="45">
      <c r="D31" s="124" t="s">
        <v>528</v>
      </c>
    </row>
  </sheetData>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7" tint="-0.249977111117893"/>
  </sheetPr>
  <dimension ref="B1:K16"/>
  <sheetViews>
    <sheetView topLeftCell="B1" workbookViewId="0">
      <selection activeCell="H15" sqref="H15"/>
    </sheetView>
  </sheetViews>
  <sheetFormatPr baseColWidth="10" defaultColWidth="14.28515625" defaultRowHeight="12.75"/>
  <cols>
    <col min="1" max="2" width="14.28515625" style="35"/>
    <col min="3" max="3" width="17" style="35" customWidth="1"/>
    <col min="4" max="4" width="14.28515625" style="35"/>
    <col min="5" max="5" width="46" style="35" customWidth="1"/>
    <col min="6" max="16384" width="14.28515625" style="35"/>
  </cols>
  <sheetData>
    <row r="1" spans="2:11" ht="24" customHeight="1" thickBot="1">
      <c r="B1" s="388" t="s">
        <v>529</v>
      </c>
      <c r="C1" s="389"/>
      <c r="D1" s="389"/>
      <c r="E1" s="389"/>
      <c r="F1" s="390"/>
    </row>
    <row r="2" spans="2:11" ht="16.5" thickBot="1">
      <c r="B2" s="36"/>
      <c r="C2" s="36"/>
      <c r="D2" s="36"/>
      <c r="E2" s="36"/>
      <c r="F2" s="36"/>
      <c r="I2" s="131"/>
      <c r="J2" s="146" t="s">
        <v>451</v>
      </c>
      <c r="K2" s="146" t="s">
        <v>269</v>
      </c>
    </row>
    <row r="3" spans="2:11" ht="16.5" thickBot="1">
      <c r="B3" s="391" t="s">
        <v>530</v>
      </c>
      <c r="C3" s="392"/>
      <c r="D3" s="392"/>
      <c r="E3" s="37" t="s">
        <v>531</v>
      </c>
      <c r="F3" s="38" t="s">
        <v>532</v>
      </c>
      <c r="I3" s="145" t="s">
        <v>268</v>
      </c>
      <c r="J3" s="135">
        <v>0.5</v>
      </c>
      <c r="K3" s="135">
        <v>0.45</v>
      </c>
    </row>
    <row r="4" spans="2:11" ht="31.5">
      <c r="B4" s="393" t="s">
        <v>533</v>
      </c>
      <c r="C4" s="395" t="s">
        <v>253</v>
      </c>
      <c r="D4" s="39" t="s">
        <v>268</v>
      </c>
      <c r="E4" s="40" t="s">
        <v>534</v>
      </c>
      <c r="F4" s="41">
        <v>0.25</v>
      </c>
      <c r="I4" s="146" t="s">
        <v>431</v>
      </c>
      <c r="J4" s="135">
        <v>0.4</v>
      </c>
      <c r="K4" s="135">
        <v>0.35</v>
      </c>
    </row>
    <row r="5" spans="2:11" ht="47.25">
      <c r="B5" s="394"/>
      <c r="C5" s="396"/>
      <c r="D5" s="42" t="s">
        <v>431</v>
      </c>
      <c r="E5" s="43" t="s">
        <v>535</v>
      </c>
      <c r="F5" s="44">
        <v>0.15</v>
      </c>
      <c r="I5" s="146" t="s">
        <v>434</v>
      </c>
      <c r="J5" s="135">
        <v>0.35</v>
      </c>
      <c r="K5" s="135">
        <v>0.3</v>
      </c>
    </row>
    <row r="6" spans="2:11" ht="47.25">
      <c r="B6" s="394"/>
      <c r="C6" s="396"/>
      <c r="D6" s="42" t="s">
        <v>434</v>
      </c>
      <c r="E6" s="43" t="s">
        <v>536</v>
      </c>
      <c r="F6" s="44">
        <v>0.1</v>
      </c>
    </row>
    <row r="7" spans="2:11" ht="63">
      <c r="B7" s="394"/>
      <c r="C7" s="396" t="s">
        <v>254</v>
      </c>
      <c r="D7" s="42" t="s">
        <v>451</v>
      </c>
      <c r="E7" s="43" t="s">
        <v>537</v>
      </c>
      <c r="F7" s="44">
        <v>0.25</v>
      </c>
      <c r="G7" s="132"/>
    </row>
    <row r="8" spans="2:11" ht="31.5">
      <c r="B8" s="394"/>
      <c r="C8" s="396"/>
      <c r="D8" s="42" t="s">
        <v>269</v>
      </c>
      <c r="E8" s="43" t="s">
        <v>538</v>
      </c>
      <c r="F8" s="44">
        <v>0.2</v>
      </c>
      <c r="G8" s="132"/>
    </row>
    <row r="9" spans="2:11" ht="47.25">
      <c r="B9" s="394" t="s">
        <v>539</v>
      </c>
      <c r="C9" s="396" t="s">
        <v>256</v>
      </c>
      <c r="D9" s="42" t="s">
        <v>270</v>
      </c>
      <c r="E9" s="43" t="s">
        <v>540</v>
      </c>
      <c r="F9" s="45" t="s">
        <v>541</v>
      </c>
    </row>
    <row r="10" spans="2:11" ht="63">
      <c r="B10" s="394"/>
      <c r="C10" s="396"/>
      <c r="D10" s="42" t="s">
        <v>542</v>
      </c>
      <c r="E10" s="43" t="s">
        <v>543</v>
      </c>
      <c r="F10" s="45" t="s">
        <v>541</v>
      </c>
    </row>
    <row r="11" spans="2:11" ht="47.25">
      <c r="B11" s="394"/>
      <c r="C11" s="396" t="s">
        <v>257</v>
      </c>
      <c r="D11" s="42" t="s">
        <v>271</v>
      </c>
      <c r="E11" s="43" t="s">
        <v>544</v>
      </c>
      <c r="F11" s="45" t="s">
        <v>541</v>
      </c>
    </row>
    <row r="12" spans="2:11" ht="47.25">
      <c r="B12" s="394"/>
      <c r="C12" s="396"/>
      <c r="D12" s="42" t="s">
        <v>510</v>
      </c>
      <c r="E12" s="43" t="s">
        <v>545</v>
      </c>
      <c r="F12" s="45" t="s">
        <v>541</v>
      </c>
    </row>
    <row r="13" spans="2:11" ht="31.5">
      <c r="B13" s="394"/>
      <c r="C13" s="396" t="s">
        <v>258</v>
      </c>
      <c r="D13" s="42" t="s">
        <v>272</v>
      </c>
      <c r="E13" s="43" t="s">
        <v>546</v>
      </c>
      <c r="F13" s="45" t="s">
        <v>541</v>
      </c>
    </row>
    <row r="14" spans="2:11" ht="32.25" thickBot="1">
      <c r="B14" s="397"/>
      <c r="C14" s="398"/>
      <c r="D14" s="46" t="s">
        <v>276</v>
      </c>
      <c r="E14" s="47" t="s">
        <v>547</v>
      </c>
      <c r="F14" s="48" t="s">
        <v>541</v>
      </c>
    </row>
    <row r="15" spans="2:11" ht="49.5" customHeight="1">
      <c r="B15" s="387" t="s">
        <v>548</v>
      </c>
      <c r="C15" s="387"/>
      <c r="D15" s="387"/>
      <c r="E15" s="387"/>
      <c r="F15" s="387"/>
    </row>
    <row r="16" spans="2:11" ht="27" customHeight="1">
      <c r="B16" s="49"/>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7030A0"/>
  </sheetPr>
  <dimension ref="B4:AU63"/>
  <sheetViews>
    <sheetView topLeftCell="A30" zoomScale="93" zoomScaleNormal="93" workbookViewId="0">
      <selection activeCell="AT38" sqref="AT38:AU44"/>
    </sheetView>
  </sheetViews>
  <sheetFormatPr baseColWidth="10" defaultColWidth="11.42578125" defaultRowHeight="15"/>
  <cols>
    <col min="1" max="1" width="3.7109375" style="7" customWidth="1"/>
    <col min="2" max="2" width="6.7109375" style="7" customWidth="1"/>
    <col min="3" max="3" width="0.5703125" style="7" hidden="1" customWidth="1"/>
    <col min="4" max="4" width="11.42578125" style="7" hidden="1" customWidth="1"/>
    <col min="5" max="5" width="9.85546875" style="7" customWidth="1"/>
    <col min="6" max="8" width="11.42578125" style="7" hidden="1" customWidth="1"/>
    <col min="9" max="9" width="8.42578125" style="7" customWidth="1"/>
    <col min="10" max="11" width="11.42578125" style="7"/>
    <col min="12" max="12" width="0.140625" style="7" customWidth="1"/>
    <col min="13" max="13" width="0.28515625" style="7" hidden="1" customWidth="1"/>
    <col min="14" max="15" width="11.42578125" style="7" hidden="1" customWidth="1"/>
    <col min="16" max="16" width="11.42578125" style="7"/>
    <col min="17" max="17" width="10.28515625" style="7" customWidth="1"/>
    <col min="18" max="18" width="11.42578125" style="7" hidden="1" customWidth="1"/>
    <col min="19" max="19" width="0.85546875" style="7" hidden="1" customWidth="1"/>
    <col min="20" max="20" width="11.42578125" style="7" hidden="1" customWidth="1"/>
    <col min="21" max="21" width="0.140625" style="7" hidden="1" customWidth="1"/>
    <col min="22" max="22" width="11.42578125" style="7"/>
    <col min="23" max="23" width="10.140625" style="7" customWidth="1"/>
    <col min="24" max="24" width="3.85546875" style="7" hidden="1" customWidth="1"/>
    <col min="25" max="25" width="4.42578125" style="7" hidden="1" customWidth="1"/>
    <col min="26" max="27" width="11.42578125" style="7" hidden="1" customWidth="1"/>
    <col min="28" max="28" width="11.42578125" style="7"/>
    <col min="29" max="29" width="9.7109375" style="7" customWidth="1"/>
    <col min="30" max="30" width="1.5703125" style="7" hidden="1" customWidth="1"/>
    <col min="31" max="32" width="11.42578125" style="7" hidden="1" customWidth="1"/>
    <col min="33" max="33" width="0.85546875" style="7" hidden="1" customWidth="1"/>
    <col min="34" max="34" width="11.42578125" style="7"/>
    <col min="35" max="35" width="12.28515625" style="7" customWidth="1"/>
    <col min="36" max="37" width="1.5703125" style="7" hidden="1" customWidth="1"/>
    <col min="38" max="38" width="8.42578125" style="7" hidden="1" customWidth="1"/>
    <col min="39" max="40" width="11.42578125" style="7"/>
    <col min="41" max="41" width="4.5703125" style="7" customWidth="1"/>
    <col min="42" max="42" width="2.42578125" style="7" hidden="1" customWidth="1"/>
    <col min="43" max="45" width="11.42578125" style="7" hidden="1" customWidth="1"/>
    <col min="46" max="46" width="11.42578125" style="7"/>
    <col min="47" max="47" width="15.7109375" style="7" customWidth="1"/>
    <col min="48" max="16384" width="11.42578125" style="7"/>
  </cols>
  <sheetData>
    <row r="4" spans="2:47">
      <c r="B4" s="399" t="s">
        <v>549</v>
      </c>
      <c r="C4" s="399"/>
      <c r="D4" s="399"/>
      <c r="E4" s="399"/>
      <c r="F4" s="399"/>
      <c r="G4" s="399"/>
      <c r="H4" s="399"/>
      <c r="I4" s="399"/>
      <c r="J4" s="400" t="s">
        <v>177</v>
      </c>
      <c r="K4" s="400"/>
      <c r="L4" s="400"/>
      <c r="M4" s="400"/>
      <c r="N4" s="400"/>
      <c r="O4" s="400"/>
      <c r="P4" s="400"/>
      <c r="Q4" s="400"/>
      <c r="R4" s="400"/>
      <c r="S4" s="400"/>
      <c r="T4" s="400"/>
      <c r="U4" s="400"/>
      <c r="V4" s="400"/>
      <c r="W4" s="400"/>
      <c r="X4" s="400"/>
      <c r="Y4" s="400"/>
      <c r="Z4" s="400"/>
      <c r="AA4" s="400"/>
      <c r="AB4" s="400"/>
      <c r="AC4" s="400"/>
      <c r="AD4" s="400"/>
      <c r="AE4" s="400"/>
      <c r="AF4" s="400"/>
      <c r="AG4" s="400"/>
      <c r="AH4" s="400"/>
      <c r="AI4" s="400"/>
      <c r="AJ4" s="400"/>
      <c r="AK4" s="400"/>
      <c r="AL4" s="400"/>
      <c r="AT4" s="417" t="s">
        <v>211</v>
      </c>
      <c r="AU4" s="417"/>
    </row>
    <row r="5" spans="2:47">
      <c r="B5" s="399"/>
      <c r="C5" s="399"/>
      <c r="D5" s="399"/>
      <c r="E5" s="399"/>
      <c r="F5" s="399"/>
      <c r="G5" s="399"/>
      <c r="H5" s="399"/>
      <c r="I5" s="399"/>
      <c r="J5" s="400"/>
      <c r="K5" s="400"/>
      <c r="L5" s="400"/>
      <c r="M5" s="400"/>
      <c r="N5" s="400"/>
      <c r="O5" s="400"/>
      <c r="P5" s="400"/>
      <c r="Q5" s="400"/>
      <c r="R5" s="400"/>
      <c r="S5" s="400"/>
      <c r="T5" s="400"/>
      <c r="U5" s="400"/>
      <c r="V5" s="400"/>
      <c r="W5" s="400"/>
      <c r="X5" s="400"/>
      <c r="Y5" s="400"/>
      <c r="Z5" s="400"/>
      <c r="AA5" s="400"/>
      <c r="AB5" s="400"/>
      <c r="AC5" s="400"/>
      <c r="AD5" s="400"/>
      <c r="AE5" s="400"/>
      <c r="AF5" s="400"/>
      <c r="AG5" s="400"/>
      <c r="AH5" s="400"/>
      <c r="AI5" s="400"/>
      <c r="AJ5" s="400"/>
      <c r="AK5" s="400"/>
      <c r="AL5" s="400"/>
      <c r="AT5" s="417"/>
      <c r="AU5" s="417"/>
    </row>
    <row r="6" spans="2:47">
      <c r="B6" s="399"/>
      <c r="C6" s="399"/>
      <c r="D6" s="399"/>
      <c r="E6" s="399"/>
      <c r="F6" s="399"/>
      <c r="G6" s="399"/>
      <c r="H6" s="399"/>
      <c r="I6" s="399"/>
      <c r="J6" s="400"/>
      <c r="K6" s="400"/>
      <c r="L6" s="400"/>
      <c r="M6" s="400"/>
      <c r="N6" s="400"/>
      <c r="O6" s="400"/>
      <c r="P6" s="400"/>
      <c r="Q6" s="400"/>
      <c r="R6" s="400"/>
      <c r="S6" s="400"/>
      <c r="T6" s="400"/>
      <c r="U6" s="400"/>
      <c r="V6" s="400"/>
      <c r="W6" s="400"/>
      <c r="X6" s="400"/>
      <c r="Y6" s="400"/>
      <c r="Z6" s="400"/>
      <c r="AA6" s="400"/>
      <c r="AB6" s="400"/>
      <c r="AC6" s="400"/>
      <c r="AD6" s="400"/>
      <c r="AE6" s="400"/>
      <c r="AF6" s="400"/>
      <c r="AG6" s="400"/>
      <c r="AH6" s="400"/>
      <c r="AI6" s="400"/>
      <c r="AJ6" s="400"/>
      <c r="AK6" s="400"/>
      <c r="AL6" s="400"/>
      <c r="AT6" s="417"/>
      <c r="AU6" s="417"/>
    </row>
    <row r="7" spans="2:47" ht="15.75" thickBot="1"/>
    <row r="8" spans="2:47" ht="15.75">
      <c r="B8" s="418" t="s">
        <v>361</v>
      </c>
      <c r="C8" s="418"/>
      <c r="D8" s="419"/>
      <c r="E8" s="410" t="s">
        <v>550</v>
      </c>
      <c r="F8" s="411"/>
      <c r="G8" s="411"/>
      <c r="H8" s="411"/>
      <c r="I8" s="420"/>
      <c r="J8" s="50" t="s">
        <v>551</v>
      </c>
      <c r="K8" s="51" t="s">
        <v>551</v>
      </c>
      <c r="L8" s="51" t="s">
        <v>551</v>
      </c>
      <c r="M8" s="51" t="s">
        <v>551</v>
      </c>
      <c r="N8" s="51" t="s">
        <v>551</v>
      </c>
      <c r="O8" s="52" t="s">
        <v>551</v>
      </c>
      <c r="P8" s="50" t="s">
        <v>551</v>
      </c>
      <c r="Q8" s="51" t="s">
        <v>551</v>
      </c>
      <c r="R8" s="51" t="s">
        <v>551</v>
      </c>
      <c r="S8" s="51" t="s">
        <v>551</v>
      </c>
      <c r="T8" s="51" t="s">
        <v>551</v>
      </c>
      <c r="U8" s="52" t="s">
        <v>551</v>
      </c>
      <c r="V8" s="50" t="s">
        <v>551</v>
      </c>
      <c r="W8" s="51" t="s">
        <v>551</v>
      </c>
      <c r="X8" s="51" t="s">
        <v>551</v>
      </c>
      <c r="Y8" s="51" t="s">
        <v>551</v>
      </c>
      <c r="Z8" s="51" t="s">
        <v>551</v>
      </c>
      <c r="AA8" s="52" t="s">
        <v>551</v>
      </c>
      <c r="AB8" s="50" t="s">
        <v>551</v>
      </c>
      <c r="AC8" s="51" t="s">
        <v>551</v>
      </c>
      <c r="AD8" s="51" t="s">
        <v>551</v>
      </c>
      <c r="AE8" s="51" t="s">
        <v>551</v>
      </c>
      <c r="AF8" s="51" t="s">
        <v>551</v>
      </c>
      <c r="AG8" s="52" t="s">
        <v>551</v>
      </c>
      <c r="AH8" s="53" t="s">
        <v>551</v>
      </c>
      <c r="AI8" s="54" t="s">
        <v>551</v>
      </c>
      <c r="AJ8" s="54" t="s">
        <v>551</v>
      </c>
      <c r="AK8" s="54" t="s">
        <v>551</v>
      </c>
      <c r="AL8" s="54" t="s">
        <v>551</v>
      </c>
      <c r="AN8" s="401" t="s">
        <v>441</v>
      </c>
      <c r="AO8" s="402"/>
      <c r="AP8" s="402"/>
      <c r="AQ8" s="402"/>
      <c r="AR8" s="402"/>
      <c r="AS8" s="403"/>
      <c r="AT8" s="423" t="s">
        <v>552</v>
      </c>
      <c r="AU8" s="423"/>
    </row>
    <row r="9" spans="2:47" ht="15.75">
      <c r="B9" s="418"/>
      <c r="C9" s="418"/>
      <c r="D9" s="419"/>
      <c r="E9" s="414"/>
      <c r="F9" s="413"/>
      <c r="G9" s="413"/>
      <c r="H9" s="413"/>
      <c r="I9" s="421"/>
      <c r="J9" s="55" t="s">
        <v>551</v>
      </c>
      <c r="K9" s="56" t="s">
        <v>551</v>
      </c>
      <c r="L9" s="56" t="s">
        <v>551</v>
      </c>
      <c r="M9" s="56" t="s">
        <v>551</v>
      </c>
      <c r="N9" s="56" t="s">
        <v>551</v>
      </c>
      <c r="O9" s="57" t="s">
        <v>551</v>
      </c>
      <c r="P9" s="55" t="s">
        <v>551</v>
      </c>
      <c r="Q9" s="56" t="s">
        <v>551</v>
      </c>
      <c r="R9" s="56" t="s">
        <v>551</v>
      </c>
      <c r="S9" s="56" t="s">
        <v>551</v>
      </c>
      <c r="T9" s="56" t="s">
        <v>551</v>
      </c>
      <c r="U9" s="57" t="s">
        <v>551</v>
      </c>
      <c r="V9" s="55" t="s">
        <v>551</v>
      </c>
      <c r="W9" s="56" t="s">
        <v>551</v>
      </c>
      <c r="X9" s="56" t="s">
        <v>551</v>
      </c>
      <c r="Y9" s="56" t="s">
        <v>551</v>
      </c>
      <c r="Z9" s="56" t="s">
        <v>551</v>
      </c>
      <c r="AA9" s="57" t="s">
        <v>551</v>
      </c>
      <c r="AB9" s="55" t="s">
        <v>551</v>
      </c>
      <c r="AC9" s="56" t="s">
        <v>551</v>
      </c>
      <c r="AD9" s="56" t="s">
        <v>551</v>
      </c>
      <c r="AE9" s="56" t="s">
        <v>551</v>
      </c>
      <c r="AF9" s="56" t="s">
        <v>551</v>
      </c>
      <c r="AG9" s="57" t="s">
        <v>551</v>
      </c>
      <c r="AH9" s="58" t="s">
        <v>551</v>
      </c>
      <c r="AI9" s="59" t="s">
        <v>551</v>
      </c>
      <c r="AJ9" s="59" t="s">
        <v>551</v>
      </c>
      <c r="AK9" s="59" t="s">
        <v>551</v>
      </c>
      <c r="AL9" s="59" t="s">
        <v>551</v>
      </c>
      <c r="AN9" s="404"/>
      <c r="AO9" s="405"/>
      <c r="AP9" s="405"/>
      <c r="AQ9" s="405"/>
      <c r="AR9" s="405"/>
      <c r="AS9" s="406"/>
      <c r="AT9" s="423"/>
      <c r="AU9" s="423"/>
    </row>
    <row r="10" spans="2:47" ht="15.75">
      <c r="B10" s="418"/>
      <c r="C10" s="418"/>
      <c r="D10" s="419"/>
      <c r="E10" s="414"/>
      <c r="F10" s="413"/>
      <c r="G10" s="413"/>
      <c r="H10" s="413"/>
      <c r="I10" s="421"/>
      <c r="J10" s="55" t="s">
        <v>551</v>
      </c>
      <c r="K10" s="56" t="s">
        <v>551</v>
      </c>
      <c r="L10" s="56" t="s">
        <v>551</v>
      </c>
      <c r="M10" s="56" t="s">
        <v>551</v>
      </c>
      <c r="N10" s="56" t="s">
        <v>551</v>
      </c>
      <c r="O10" s="57" t="s">
        <v>551</v>
      </c>
      <c r="P10" s="55" t="s">
        <v>551</v>
      </c>
      <c r="Q10" s="56" t="s">
        <v>551</v>
      </c>
      <c r="R10" s="56" t="s">
        <v>551</v>
      </c>
      <c r="S10" s="56" t="s">
        <v>551</v>
      </c>
      <c r="T10" s="56" t="s">
        <v>551</v>
      </c>
      <c r="U10" s="57" t="s">
        <v>551</v>
      </c>
      <c r="V10" s="55" t="s">
        <v>551</v>
      </c>
      <c r="W10" s="56" t="s">
        <v>551</v>
      </c>
      <c r="X10" s="56" t="s">
        <v>551</v>
      </c>
      <c r="Y10" s="56" t="s">
        <v>551</v>
      </c>
      <c r="Z10" s="56" t="s">
        <v>551</v>
      </c>
      <c r="AA10" s="57" t="s">
        <v>551</v>
      </c>
      <c r="AB10" s="55" t="s">
        <v>551</v>
      </c>
      <c r="AC10" s="56" t="s">
        <v>551</v>
      </c>
      <c r="AD10" s="56" t="s">
        <v>551</v>
      </c>
      <c r="AE10" s="56" t="s">
        <v>551</v>
      </c>
      <c r="AF10" s="56" t="s">
        <v>551</v>
      </c>
      <c r="AG10" s="57" t="s">
        <v>551</v>
      </c>
      <c r="AH10" s="58" t="s">
        <v>551</v>
      </c>
      <c r="AI10" s="59" t="s">
        <v>551</v>
      </c>
      <c r="AJ10" s="59" t="s">
        <v>551</v>
      </c>
      <c r="AK10" s="59" t="s">
        <v>551</v>
      </c>
      <c r="AL10" s="59" t="s">
        <v>551</v>
      </c>
      <c r="AN10" s="404"/>
      <c r="AO10" s="405"/>
      <c r="AP10" s="405"/>
      <c r="AQ10" s="405"/>
      <c r="AR10" s="405"/>
      <c r="AS10" s="406"/>
      <c r="AT10" s="423"/>
      <c r="AU10" s="423"/>
    </row>
    <row r="11" spans="2:47" ht="15.75">
      <c r="B11" s="418"/>
      <c r="C11" s="418"/>
      <c r="D11" s="419"/>
      <c r="E11" s="414"/>
      <c r="F11" s="413"/>
      <c r="G11" s="413"/>
      <c r="H11" s="413"/>
      <c r="I11" s="421"/>
      <c r="J11" s="55" t="s">
        <v>551</v>
      </c>
      <c r="K11" s="56" t="s">
        <v>551</v>
      </c>
      <c r="L11" s="56" t="s">
        <v>551</v>
      </c>
      <c r="M11" s="56" t="s">
        <v>551</v>
      </c>
      <c r="N11" s="56" t="s">
        <v>551</v>
      </c>
      <c r="O11" s="57" t="s">
        <v>551</v>
      </c>
      <c r="P11" s="55" t="s">
        <v>551</v>
      </c>
      <c r="Q11" s="56" t="s">
        <v>551</v>
      </c>
      <c r="R11" s="56" t="s">
        <v>551</v>
      </c>
      <c r="S11" s="56" t="s">
        <v>551</v>
      </c>
      <c r="T11" s="56" t="s">
        <v>551</v>
      </c>
      <c r="U11" s="57" t="s">
        <v>551</v>
      </c>
      <c r="V11" s="55" t="s">
        <v>551</v>
      </c>
      <c r="W11" s="56" t="s">
        <v>551</v>
      </c>
      <c r="X11" s="56" t="s">
        <v>551</v>
      </c>
      <c r="Y11" s="56" t="s">
        <v>551</v>
      </c>
      <c r="Z11" s="56" t="s">
        <v>551</v>
      </c>
      <c r="AA11" s="57" t="s">
        <v>551</v>
      </c>
      <c r="AB11" s="55" t="s">
        <v>551</v>
      </c>
      <c r="AC11" s="56" t="s">
        <v>551</v>
      </c>
      <c r="AD11" s="56" t="s">
        <v>551</v>
      </c>
      <c r="AE11" s="56" t="s">
        <v>551</v>
      </c>
      <c r="AF11" s="56" t="s">
        <v>551</v>
      </c>
      <c r="AG11" s="57" t="s">
        <v>551</v>
      </c>
      <c r="AH11" s="58" t="s">
        <v>551</v>
      </c>
      <c r="AI11" s="59" t="s">
        <v>551</v>
      </c>
      <c r="AJ11" s="59" t="s">
        <v>551</v>
      </c>
      <c r="AK11" s="59" t="s">
        <v>551</v>
      </c>
      <c r="AL11" s="59" t="s">
        <v>551</v>
      </c>
      <c r="AN11" s="404"/>
      <c r="AO11" s="405"/>
      <c r="AP11" s="405"/>
      <c r="AQ11" s="405"/>
      <c r="AR11" s="405"/>
      <c r="AS11" s="406"/>
      <c r="AT11" s="423"/>
      <c r="AU11" s="423"/>
    </row>
    <row r="12" spans="2:47" ht="15.75">
      <c r="B12" s="418"/>
      <c r="C12" s="418"/>
      <c r="D12" s="419"/>
      <c r="E12" s="414"/>
      <c r="F12" s="413"/>
      <c r="G12" s="413"/>
      <c r="H12" s="413"/>
      <c r="I12" s="421"/>
      <c r="J12" s="55" t="s">
        <v>551</v>
      </c>
      <c r="K12" s="56" t="s">
        <v>551</v>
      </c>
      <c r="L12" s="56" t="s">
        <v>551</v>
      </c>
      <c r="M12" s="56" t="s">
        <v>551</v>
      </c>
      <c r="N12" s="56" t="s">
        <v>551</v>
      </c>
      <c r="O12" s="57" t="s">
        <v>551</v>
      </c>
      <c r="P12" s="55" t="s">
        <v>551</v>
      </c>
      <c r="Q12" s="56" t="s">
        <v>551</v>
      </c>
      <c r="R12" s="56" t="s">
        <v>551</v>
      </c>
      <c r="S12" s="56" t="s">
        <v>551</v>
      </c>
      <c r="T12" s="56" t="s">
        <v>551</v>
      </c>
      <c r="U12" s="57" t="s">
        <v>551</v>
      </c>
      <c r="V12" s="55" t="s">
        <v>551</v>
      </c>
      <c r="W12" s="56" t="s">
        <v>551</v>
      </c>
      <c r="X12" s="56" t="s">
        <v>551</v>
      </c>
      <c r="Y12" s="56" t="s">
        <v>551</v>
      </c>
      <c r="Z12" s="56" t="s">
        <v>551</v>
      </c>
      <c r="AA12" s="57" t="s">
        <v>551</v>
      </c>
      <c r="AB12" s="55" t="s">
        <v>551</v>
      </c>
      <c r="AC12" s="56" t="s">
        <v>551</v>
      </c>
      <c r="AD12" s="56" t="s">
        <v>551</v>
      </c>
      <c r="AE12" s="56" t="s">
        <v>551</v>
      </c>
      <c r="AF12" s="56" t="s">
        <v>551</v>
      </c>
      <c r="AG12" s="57" t="s">
        <v>551</v>
      </c>
      <c r="AH12" s="58" t="s">
        <v>551</v>
      </c>
      <c r="AI12" s="59" t="s">
        <v>551</v>
      </c>
      <c r="AJ12" s="59" t="s">
        <v>551</v>
      </c>
      <c r="AK12" s="59" t="s">
        <v>551</v>
      </c>
      <c r="AL12" s="59" t="s">
        <v>551</v>
      </c>
      <c r="AN12" s="404"/>
      <c r="AO12" s="405"/>
      <c r="AP12" s="405"/>
      <c r="AQ12" s="405"/>
      <c r="AR12" s="405"/>
      <c r="AS12" s="406"/>
      <c r="AT12" s="423"/>
      <c r="AU12" s="423"/>
    </row>
    <row r="13" spans="2:47" ht="15.75">
      <c r="B13" s="418"/>
      <c r="C13" s="418"/>
      <c r="D13" s="419"/>
      <c r="E13" s="414"/>
      <c r="F13" s="413"/>
      <c r="G13" s="413"/>
      <c r="H13" s="413"/>
      <c r="I13" s="421"/>
      <c r="J13" s="55" t="s">
        <v>551</v>
      </c>
      <c r="K13" s="56" t="s">
        <v>551</v>
      </c>
      <c r="L13" s="56" t="s">
        <v>551</v>
      </c>
      <c r="M13" s="56" t="s">
        <v>551</v>
      </c>
      <c r="N13" s="56" t="s">
        <v>551</v>
      </c>
      <c r="O13" s="57" t="s">
        <v>551</v>
      </c>
      <c r="P13" s="55" t="s">
        <v>551</v>
      </c>
      <c r="Q13" s="56" t="s">
        <v>551</v>
      </c>
      <c r="R13" s="56" t="s">
        <v>551</v>
      </c>
      <c r="S13" s="56" t="s">
        <v>551</v>
      </c>
      <c r="T13" s="56" t="s">
        <v>551</v>
      </c>
      <c r="U13" s="57" t="s">
        <v>551</v>
      </c>
      <c r="V13" s="55" t="s">
        <v>551</v>
      </c>
      <c r="W13" s="56" t="s">
        <v>551</v>
      </c>
      <c r="X13" s="56" t="s">
        <v>551</v>
      </c>
      <c r="Y13" s="56" t="s">
        <v>551</v>
      </c>
      <c r="Z13" s="56" t="s">
        <v>551</v>
      </c>
      <c r="AA13" s="57" t="s">
        <v>551</v>
      </c>
      <c r="AB13" s="55" t="s">
        <v>551</v>
      </c>
      <c r="AC13" s="56" t="s">
        <v>551</v>
      </c>
      <c r="AD13" s="56" t="s">
        <v>551</v>
      </c>
      <c r="AE13" s="56" t="s">
        <v>551</v>
      </c>
      <c r="AF13" s="56" t="s">
        <v>551</v>
      </c>
      <c r="AG13" s="57" t="s">
        <v>551</v>
      </c>
      <c r="AH13" s="58" t="s">
        <v>551</v>
      </c>
      <c r="AI13" s="59" t="s">
        <v>551</v>
      </c>
      <c r="AJ13" s="59" t="s">
        <v>551</v>
      </c>
      <c r="AK13" s="59" t="s">
        <v>551</v>
      </c>
      <c r="AL13" s="59" t="s">
        <v>551</v>
      </c>
      <c r="AN13" s="404"/>
      <c r="AO13" s="405"/>
      <c r="AP13" s="405"/>
      <c r="AQ13" s="405"/>
      <c r="AR13" s="405"/>
      <c r="AS13" s="406"/>
      <c r="AT13" s="423"/>
      <c r="AU13" s="423"/>
    </row>
    <row r="14" spans="2:47" ht="5.25" customHeight="1" thickBot="1">
      <c r="B14" s="418"/>
      <c r="C14" s="418"/>
      <c r="D14" s="419"/>
      <c r="E14" s="414"/>
      <c r="F14" s="413"/>
      <c r="G14" s="413"/>
      <c r="H14" s="413"/>
      <c r="I14" s="421"/>
      <c r="J14" s="55" t="s">
        <v>551</v>
      </c>
      <c r="K14" s="56" t="s">
        <v>551</v>
      </c>
      <c r="L14" s="56" t="s">
        <v>551</v>
      </c>
      <c r="M14" s="56" t="s">
        <v>551</v>
      </c>
      <c r="N14" s="56" t="s">
        <v>551</v>
      </c>
      <c r="O14" s="57" t="s">
        <v>551</v>
      </c>
      <c r="P14" s="55" t="s">
        <v>551</v>
      </c>
      <c r="Q14" s="56" t="s">
        <v>551</v>
      </c>
      <c r="R14" s="56" t="s">
        <v>551</v>
      </c>
      <c r="S14" s="56" t="s">
        <v>551</v>
      </c>
      <c r="T14" s="56" t="s">
        <v>551</v>
      </c>
      <c r="U14" s="57" t="s">
        <v>551</v>
      </c>
      <c r="V14" s="55" t="s">
        <v>551</v>
      </c>
      <c r="W14" s="56" t="s">
        <v>551</v>
      </c>
      <c r="X14" s="56" t="s">
        <v>551</v>
      </c>
      <c r="Y14" s="56" t="s">
        <v>551</v>
      </c>
      <c r="Z14" s="56" t="s">
        <v>551</v>
      </c>
      <c r="AA14" s="57" t="s">
        <v>551</v>
      </c>
      <c r="AB14" s="55" t="s">
        <v>551</v>
      </c>
      <c r="AC14" s="56" t="s">
        <v>551</v>
      </c>
      <c r="AD14" s="56" t="s">
        <v>551</v>
      </c>
      <c r="AE14" s="56" t="s">
        <v>551</v>
      </c>
      <c r="AF14" s="56" t="s">
        <v>551</v>
      </c>
      <c r="AG14" s="57" t="s">
        <v>551</v>
      </c>
      <c r="AH14" s="58" t="s">
        <v>551</v>
      </c>
      <c r="AI14" s="59" t="s">
        <v>551</v>
      </c>
      <c r="AJ14" s="59" t="s">
        <v>551</v>
      </c>
      <c r="AK14" s="59" t="s">
        <v>551</v>
      </c>
      <c r="AL14" s="59" t="s">
        <v>551</v>
      </c>
      <c r="AN14" s="404"/>
      <c r="AO14" s="405"/>
      <c r="AP14" s="405"/>
      <c r="AQ14" s="405"/>
      <c r="AR14" s="405"/>
      <c r="AS14" s="406"/>
      <c r="AT14" s="423"/>
      <c r="AU14" s="423"/>
    </row>
    <row r="15" spans="2:47" ht="16.5" hidden="1" thickBot="1">
      <c r="B15" s="418"/>
      <c r="C15" s="418"/>
      <c r="D15" s="419"/>
      <c r="E15" s="414"/>
      <c r="F15" s="413"/>
      <c r="G15" s="413"/>
      <c r="H15" s="413"/>
      <c r="I15" s="421"/>
      <c r="J15" s="55" t="s">
        <v>551</v>
      </c>
      <c r="K15" s="56" t="s">
        <v>551</v>
      </c>
      <c r="L15" s="56" t="s">
        <v>551</v>
      </c>
      <c r="M15" s="56" t="s">
        <v>551</v>
      </c>
      <c r="N15" s="56" t="s">
        <v>551</v>
      </c>
      <c r="O15" s="57" t="s">
        <v>551</v>
      </c>
      <c r="P15" s="55" t="s">
        <v>551</v>
      </c>
      <c r="Q15" s="56" t="s">
        <v>551</v>
      </c>
      <c r="R15" s="56" t="s">
        <v>551</v>
      </c>
      <c r="S15" s="56" t="s">
        <v>551</v>
      </c>
      <c r="T15" s="56" t="s">
        <v>551</v>
      </c>
      <c r="U15" s="57" t="s">
        <v>551</v>
      </c>
      <c r="V15" s="55" t="s">
        <v>551</v>
      </c>
      <c r="W15" s="56" t="s">
        <v>551</v>
      </c>
      <c r="X15" s="56" t="s">
        <v>551</v>
      </c>
      <c r="Y15" s="56" t="s">
        <v>551</v>
      </c>
      <c r="Z15" s="56" t="s">
        <v>551</v>
      </c>
      <c r="AA15" s="57" t="s">
        <v>551</v>
      </c>
      <c r="AB15" s="55" t="s">
        <v>551</v>
      </c>
      <c r="AC15" s="56" t="s">
        <v>551</v>
      </c>
      <c r="AD15" s="56" t="s">
        <v>551</v>
      </c>
      <c r="AE15" s="56" t="s">
        <v>551</v>
      </c>
      <c r="AF15" s="56" t="s">
        <v>551</v>
      </c>
      <c r="AG15" s="57" t="s">
        <v>551</v>
      </c>
      <c r="AH15" s="58" t="s">
        <v>551</v>
      </c>
      <c r="AI15" s="59" t="s">
        <v>551</v>
      </c>
      <c r="AJ15" s="59" t="s">
        <v>551</v>
      </c>
      <c r="AK15" s="59" t="s">
        <v>551</v>
      </c>
      <c r="AL15" s="59" t="s">
        <v>551</v>
      </c>
      <c r="AN15" s="404"/>
      <c r="AO15" s="405"/>
      <c r="AP15" s="405"/>
      <c r="AQ15" s="405"/>
      <c r="AR15" s="405"/>
      <c r="AS15" s="406"/>
      <c r="AT15" s="36"/>
      <c r="AU15" s="36"/>
    </row>
    <row r="16" spans="2:47" ht="16.5" hidden="1" thickBot="1">
      <c r="B16" s="418"/>
      <c r="C16" s="418"/>
      <c r="D16" s="419"/>
      <c r="E16" s="414"/>
      <c r="F16" s="413"/>
      <c r="G16" s="413"/>
      <c r="H16" s="413"/>
      <c r="I16" s="421"/>
      <c r="J16" s="55" t="s">
        <v>551</v>
      </c>
      <c r="K16" s="56" t="s">
        <v>551</v>
      </c>
      <c r="L16" s="56" t="s">
        <v>551</v>
      </c>
      <c r="M16" s="56" t="s">
        <v>551</v>
      </c>
      <c r="N16" s="56" t="s">
        <v>551</v>
      </c>
      <c r="O16" s="57" t="s">
        <v>551</v>
      </c>
      <c r="P16" s="55" t="s">
        <v>551</v>
      </c>
      <c r="Q16" s="56" t="s">
        <v>551</v>
      </c>
      <c r="R16" s="56" t="s">
        <v>551</v>
      </c>
      <c r="S16" s="56" t="s">
        <v>551</v>
      </c>
      <c r="T16" s="56" t="s">
        <v>551</v>
      </c>
      <c r="U16" s="57" t="s">
        <v>551</v>
      </c>
      <c r="V16" s="55" t="s">
        <v>551</v>
      </c>
      <c r="W16" s="56" t="s">
        <v>551</v>
      </c>
      <c r="X16" s="56" t="s">
        <v>551</v>
      </c>
      <c r="Y16" s="56" t="s">
        <v>551</v>
      </c>
      <c r="Z16" s="56" t="s">
        <v>551</v>
      </c>
      <c r="AA16" s="57" t="s">
        <v>551</v>
      </c>
      <c r="AB16" s="55" t="s">
        <v>551</v>
      </c>
      <c r="AC16" s="56" t="s">
        <v>551</v>
      </c>
      <c r="AD16" s="56" t="s">
        <v>551</v>
      </c>
      <c r="AE16" s="56" t="s">
        <v>551</v>
      </c>
      <c r="AF16" s="56" t="s">
        <v>551</v>
      </c>
      <c r="AG16" s="57" t="s">
        <v>551</v>
      </c>
      <c r="AH16" s="58" t="s">
        <v>551</v>
      </c>
      <c r="AI16" s="59" t="s">
        <v>551</v>
      </c>
      <c r="AJ16" s="59" t="s">
        <v>551</v>
      </c>
      <c r="AK16" s="59" t="s">
        <v>551</v>
      </c>
      <c r="AL16" s="59" t="s">
        <v>551</v>
      </c>
      <c r="AN16" s="404"/>
      <c r="AO16" s="405"/>
      <c r="AP16" s="405"/>
      <c r="AQ16" s="405"/>
      <c r="AR16" s="405"/>
      <c r="AS16" s="406"/>
      <c r="AT16" s="36"/>
      <c r="AU16" s="36"/>
    </row>
    <row r="17" spans="2:47" ht="16.5" hidden="1" thickBot="1">
      <c r="B17" s="418"/>
      <c r="C17" s="418"/>
      <c r="D17" s="419"/>
      <c r="E17" s="415"/>
      <c r="F17" s="416"/>
      <c r="G17" s="416"/>
      <c r="H17" s="416"/>
      <c r="I17" s="422"/>
      <c r="J17" s="60" t="s">
        <v>551</v>
      </c>
      <c r="K17" s="61" t="s">
        <v>551</v>
      </c>
      <c r="L17" s="61" t="s">
        <v>551</v>
      </c>
      <c r="M17" s="61" t="s">
        <v>551</v>
      </c>
      <c r="N17" s="61" t="s">
        <v>551</v>
      </c>
      <c r="O17" s="62" t="s">
        <v>551</v>
      </c>
      <c r="P17" s="55" t="s">
        <v>551</v>
      </c>
      <c r="Q17" s="56" t="s">
        <v>551</v>
      </c>
      <c r="R17" s="56" t="s">
        <v>551</v>
      </c>
      <c r="S17" s="56" t="s">
        <v>551</v>
      </c>
      <c r="T17" s="56" t="s">
        <v>551</v>
      </c>
      <c r="U17" s="57" t="s">
        <v>551</v>
      </c>
      <c r="V17" s="60" t="s">
        <v>551</v>
      </c>
      <c r="W17" s="61" t="s">
        <v>551</v>
      </c>
      <c r="X17" s="61" t="s">
        <v>551</v>
      </c>
      <c r="Y17" s="61" t="s">
        <v>551</v>
      </c>
      <c r="Z17" s="61" t="s">
        <v>551</v>
      </c>
      <c r="AA17" s="62" t="s">
        <v>551</v>
      </c>
      <c r="AB17" s="55" t="s">
        <v>551</v>
      </c>
      <c r="AC17" s="56" t="s">
        <v>551</v>
      </c>
      <c r="AD17" s="56" t="s">
        <v>551</v>
      </c>
      <c r="AE17" s="56" t="s">
        <v>551</v>
      </c>
      <c r="AF17" s="56" t="s">
        <v>551</v>
      </c>
      <c r="AG17" s="57" t="s">
        <v>551</v>
      </c>
      <c r="AH17" s="63" t="s">
        <v>551</v>
      </c>
      <c r="AI17" s="64" t="s">
        <v>551</v>
      </c>
      <c r="AJ17" s="64" t="s">
        <v>551</v>
      </c>
      <c r="AK17" s="64" t="s">
        <v>551</v>
      </c>
      <c r="AL17" s="64" t="s">
        <v>551</v>
      </c>
      <c r="AN17" s="407"/>
      <c r="AO17" s="408"/>
      <c r="AP17" s="408"/>
      <c r="AQ17" s="408"/>
      <c r="AR17" s="408"/>
      <c r="AS17" s="409"/>
      <c r="AT17" s="36"/>
      <c r="AU17" s="36"/>
    </row>
    <row r="18" spans="2:47" ht="15.75" customHeight="1">
      <c r="B18" s="418"/>
      <c r="C18" s="418"/>
      <c r="D18" s="419"/>
      <c r="E18" s="410" t="s">
        <v>553</v>
      </c>
      <c r="F18" s="411"/>
      <c r="G18" s="411"/>
      <c r="H18" s="411"/>
      <c r="I18" s="411"/>
      <c r="J18" s="65" t="s">
        <v>551</v>
      </c>
      <c r="K18" s="66" t="s">
        <v>551</v>
      </c>
      <c r="L18" s="66" t="s">
        <v>551</v>
      </c>
      <c r="M18" s="66" t="s">
        <v>551</v>
      </c>
      <c r="N18" s="66" t="s">
        <v>551</v>
      </c>
      <c r="O18" s="67" t="s">
        <v>551</v>
      </c>
      <c r="P18" s="65" t="s">
        <v>551</v>
      </c>
      <c r="Q18" s="66" t="s">
        <v>551</v>
      </c>
      <c r="R18" s="66" t="s">
        <v>551</v>
      </c>
      <c r="S18" s="66" t="s">
        <v>551</v>
      </c>
      <c r="T18" s="66" t="s">
        <v>551</v>
      </c>
      <c r="U18" s="67" t="s">
        <v>551</v>
      </c>
      <c r="V18" s="50" t="s">
        <v>551</v>
      </c>
      <c r="W18" s="51" t="s">
        <v>551</v>
      </c>
      <c r="X18" s="51" t="s">
        <v>551</v>
      </c>
      <c r="Y18" s="51" t="s">
        <v>551</v>
      </c>
      <c r="Z18" s="51" t="s">
        <v>551</v>
      </c>
      <c r="AA18" s="52" t="s">
        <v>551</v>
      </c>
      <c r="AB18" s="50" t="s">
        <v>551</v>
      </c>
      <c r="AC18" s="51" t="s">
        <v>551</v>
      </c>
      <c r="AD18" s="51" t="s">
        <v>551</v>
      </c>
      <c r="AE18" s="51" t="s">
        <v>551</v>
      </c>
      <c r="AF18" s="51" t="s">
        <v>551</v>
      </c>
      <c r="AG18" s="52" t="s">
        <v>551</v>
      </c>
      <c r="AH18" s="53" t="s">
        <v>551</v>
      </c>
      <c r="AI18" s="54" t="s">
        <v>551</v>
      </c>
      <c r="AJ18" s="54" t="s">
        <v>551</v>
      </c>
      <c r="AK18" s="54" t="s">
        <v>551</v>
      </c>
      <c r="AL18" s="54" t="s">
        <v>551</v>
      </c>
      <c r="AN18" s="431" t="s">
        <v>453</v>
      </c>
      <c r="AO18" s="432"/>
      <c r="AP18" s="432"/>
      <c r="AQ18" s="432"/>
      <c r="AR18" s="432"/>
      <c r="AS18" s="432"/>
      <c r="AT18" s="424" t="s">
        <v>554</v>
      </c>
      <c r="AU18" s="425"/>
    </row>
    <row r="19" spans="2:47" ht="15.75" customHeight="1">
      <c r="B19" s="418"/>
      <c r="C19" s="418"/>
      <c r="D19" s="419"/>
      <c r="E19" s="412"/>
      <c r="F19" s="413"/>
      <c r="G19" s="413"/>
      <c r="H19" s="413"/>
      <c r="I19" s="413"/>
      <c r="J19" s="68" t="s">
        <v>551</v>
      </c>
      <c r="K19" s="69" t="s">
        <v>551</v>
      </c>
      <c r="L19" s="69" t="s">
        <v>551</v>
      </c>
      <c r="M19" s="69" t="s">
        <v>551</v>
      </c>
      <c r="N19" s="69" t="s">
        <v>551</v>
      </c>
      <c r="O19" s="70" t="s">
        <v>551</v>
      </c>
      <c r="P19" s="68" t="s">
        <v>551</v>
      </c>
      <c r="Q19" s="69" t="s">
        <v>551</v>
      </c>
      <c r="R19" s="69" t="s">
        <v>551</v>
      </c>
      <c r="S19" s="69" t="s">
        <v>551</v>
      </c>
      <c r="T19" s="69" t="s">
        <v>551</v>
      </c>
      <c r="U19" s="70" t="s">
        <v>551</v>
      </c>
      <c r="V19" s="55" t="s">
        <v>551</v>
      </c>
      <c r="W19" s="56" t="s">
        <v>551</v>
      </c>
      <c r="X19" s="56" t="s">
        <v>551</v>
      </c>
      <c r="Y19" s="56" t="s">
        <v>551</v>
      </c>
      <c r="Z19" s="56" t="s">
        <v>551</v>
      </c>
      <c r="AA19" s="57" t="s">
        <v>551</v>
      </c>
      <c r="AB19" s="55" t="s">
        <v>551</v>
      </c>
      <c r="AC19" s="56" t="s">
        <v>551</v>
      </c>
      <c r="AD19" s="56" t="s">
        <v>551</v>
      </c>
      <c r="AE19" s="56" t="s">
        <v>551</v>
      </c>
      <c r="AF19" s="56" t="s">
        <v>551</v>
      </c>
      <c r="AG19" s="57" t="s">
        <v>551</v>
      </c>
      <c r="AH19" s="58" t="s">
        <v>551</v>
      </c>
      <c r="AI19" s="59" t="s">
        <v>551</v>
      </c>
      <c r="AJ19" s="59" t="s">
        <v>551</v>
      </c>
      <c r="AK19" s="59" t="s">
        <v>551</v>
      </c>
      <c r="AL19" s="59" t="s">
        <v>551</v>
      </c>
      <c r="AN19" s="433"/>
      <c r="AO19" s="434"/>
      <c r="AP19" s="434"/>
      <c r="AQ19" s="434"/>
      <c r="AR19" s="434"/>
      <c r="AS19" s="434"/>
      <c r="AT19" s="426"/>
      <c r="AU19" s="427"/>
    </row>
    <row r="20" spans="2:47" ht="15.75" customHeight="1">
      <c r="B20" s="418"/>
      <c r="C20" s="418"/>
      <c r="D20" s="419"/>
      <c r="E20" s="414"/>
      <c r="F20" s="413"/>
      <c r="G20" s="413"/>
      <c r="H20" s="413"/>
      <c r="I20" s="413"/>
      <c r="J20" s="68" t="s">
        <v>551</v>
      </c>
      <c r="K20" s="69" t="s">
        <v>551</v>
      </c>
      <c r="L20" s="69" t="s">
        <v>551</v>
      </c>
      <c r="M20" s="69" t="s">
        <v>551</v>
      </c>
      <c r="N20" s="69" t="s">
        <v>551</v>
      </c>
      <c r="O20" s="70" t="s">
        <v>551</v>
      </c>
      <c r="P20" s="68" t="s">
        <v>551</v>
      </c>
      <c r="Q20" s="69" t="s">
        <v>551</v>
      </c>
      <c r="R20" s="69" t="s">
        <v>551</v>
      </c>
      <c r="S20" s="69" t="s">
        <v>551</v>
      </c>
      <c r="T20" s="69" t="s">
        <v>551</v>
      </c>
      <c r="U20" s="70" t="s">
        <v>551</v>
      </c>
      <c r="V20" s="55" t="s">
        <v>551</v>
      </c>
      <c r="W20" s="56" t="s">
        <v>551</v>
      </c>
      <c r="X20" s="56" t="s">
        <v>551</v>
      </c>
      <c r="Y20" s="56" t="s">
        <v>551</v>
      </c>
      <c r="Z20" s="56" t="s">
        <v>551</v>
      </c>
      <c r="AA20" s="57" t="s">
        <v>551</v>
      </c>
      <c r="AB20" s="55" t="s">
        <v>551</v>
      </c>
      <c r="AC20" s="56" t="s">
        <v>551</v>
      </c>
      <c r="AD20" s="56" t="s">
        <v>551</v>
      </c>
      <c r="AE20" s="56" t="s">
        <v>551</v>
      </c>
      <c r="AF20" s="56" t="s">
        <v>551</v>
      </c>
      <c r="AG20" s="57" t="s">
        <v>551</v>
      </c>
      <c r="AH20" s="58" t="s">
        <v>551</v>
      </c>
      <c r="AI20" s="59" t="s">
        <v>551</v>
      </c>
      <c r="AJ20" s="59" t="s">
        <v>551</v>
      </c>
      <c r="AK20" s="59" t="s">
        <v>551</v>
      </c>
      <c r="AL20" s="59" t="s">
        <v>551</v>
      </c>
      <c r="AN20" s="433"/>
      <c r="AO20" s="434"/>
      <c r="AP20" s="434"/>
      <c r="AQ20" s="434"/>
      <c r="AR20" s="434"/>
      <c r="AS20" s="434"/>
      <c r="AT20" s="426"/>
      <c r="AU20" s="427"/>
    </row>
    <row r="21" spans="2:47" ht="15.75" customHeight="1">
      <c r="B21" s="418"/>
      <c r="C21" s="418"/>
      <c r="D21" s="419"/>
      <c r="E21" s="414"/>
      <c r="F21" s="413"/>
      <c r="G21" s="413"/>
      <c r="H21" s="413"/>
      <c r="I21" s="413"/>
      <c r="J21" s="68" t="s">
        <v>551</v>
      </c>
      <c r="K21" s="69" t="s">
        <v>551</v>
      </c>
      <c r="L21" s="69" t="s">
        <v>551</v>
      </c>
      <c r="M21" s="69" t="s">
        <v>551</v>
      </c>
      <c r="N21" s="69" t="s">
        <v>551</v>
      </c>
      <c r="O21" s="70" t="s">
        <v>551</v>
      </c>
      <c r="P21" s="68" t="s">
        <v>551</v>
      </c>
      <c r="Q21" s="69" t="s">
        <v>551</v>
      </c>
      <c r="R21" s="69" t="s">
        <v>551</v>
      </c>
      <c r="S21" s="69" t="s">
        <v>551</v>
      </c>
      <c r="T21" s="69" t="s">
        <v>551</v>
      </c>
      <c r="U21" s="70" t="s">
        <v>551</v>
      </c>
      <c r="V21" s="55" t="s">
        <v>551</v>
      </c>
      <c r="W21" s="56" t="s">
        <v>551</v>
      </c>
      <c r="X21" s="56" t="s">
        <v>551</v>
      </c>
      <c r="Y21" s="56" t="s">
        <v>551</v>
      </c>
      <c r="Z21" s="56" t="s">
        <v>551</v>
      </c>
      <c r="AA21" s="57" t="s">
        <v>551</v>
      </c>
      <c r="AB21" s="55" t="s">
        <v>551</v>
      </c>
      <c r="AC21" s="56" t="s">
        <v>551</v>
      </c>
      <c r="AD21" s="56" t="s">
        <v>551</v>
      </c>
      <c r="AE21" s="56" t="s">
        <v>551</v>
      </c>
      <c r="AF21" s="56" t="s">
        <v>551</v>
      </c>
      <c r="AG21" s="57" t="s">
        <v>551</v>
      </c>
      <c r="AH21" s="58" t="s">
        <v>551</v>
      </c>
      <c r="AI21" s="59" t="s">
        <v>551</v>
      </c>
      <c r="AJ21" s="59" t="s">
        <v>551</v>
      </c>
      <c r="AK21" s="59" t="s">
        <v>551</v>
      </c>
      <c r="AL21" s="59" t="s">
        <v>551</v>
      </c>
      <c r="AN21" s="433"/>
      <c r="AO21" s="434"/>
      <c r="AP21" s="434"/>
      <c r="AQ21" s="434"/>
      <c r="AR21" s="434"/>
      <c r="AS21" s="434"/>
      <c r="AT21" s="426"/>
      <c r="AU21" s="427"/>
    </row>
    <row r="22" spans="2:47" ht="15.75" customHeight="1">
      <c r="B22" s="418"/>
      <c r="C22" s="418"/>
      <c r="D22" s="419"/>
      <c r="E22" s="414"/>
      <c r="F22" s="413"/>
      <c r="G22" s="413"/>
      <c r="H22" s="413"/>
      <c r="I22" s="413"/>
      <c r="J22" s="68" t="s">
        <v>551</v>
      </c>
      <c r="K22" s="69" t="s">
        <v>551</v>
      </c>
      <c r="L22" s="69" t="s">
        <v>551</v>
      </c>
      <c r="M22" s="69" t="s">
        <v>551</v>
      </c>
      <c r="N22" s="69" t="s">
        <v>551</v>
      </c>
      <c r="O22" s="70" t="s">
        <v>551</v>
      </c>
      <c r="P22" s="68" t="s">
        <v>551</v>
      </c>
      <c r="Q22" s="69" t="s">
        <v>551</v>
      </c>
      <c r="R22" s="69" t="s">
        <v>551</v>
      </c>
      <c r="S22" s="69" t="s">
        <v>551</v>
      </c>
      <c r="T22" s="69" t="s">
        <v>551</v>
      </c>
      <c r="U22" s="70" t="s">
        <v>551</v>
      </c>
      <c r="V22" s="55" t="s">
        <v>551</v>
      </c>
      <c r="W22" s="56" t="s">
        <v>551</v>
      </c>
      <c r="X22" s="56" t="s">
        <v>551</v>
      </c>
      <c r="Y22" s="56" t="s">
        <v>551</v>
      </c>
      <c r="Z22" s="56" t="s">
        <v>551</v>
      </c>
      <c r="AA22" s="57" t="s">
        <v>551</v>
      </c>
      <c r="AB22" s="55" t="s">
        <v>551</v>
      </c>
      <c r="AC22" s="56" t="s">
        <v>551</v>
      </c>
      <c r="AD22" s="56" t="s">
        <v>551</v>
      </c>
      <c r="AE22" s="56" t="s">
        <v>551</v>
      </c>
      <c r="AF22" s="56" t="s">
        <v>551</v>
      </c>
      <c r="AG22" s="57" t="s">
        <v>551</v>
      </c>
      <c r="AH22" s="58" t="s">
        <v>551</v>
      </c>
      <c r="AI22" s="59" t="s">
        <v>551</v>
      </c>
      <c r="AJ22" s="59" t="s">
        <v>551</v>
      </c>
      <c r="AK22" s="59" t="s">
        <v>551</v>
      </c>
      <c r="AL22" s="59" t="s">
        <v>551</v>
      </c>
      <c r="AN22" s="433"/>
      <c r="AO22" s="434"/>
      <c r="AP22" s="434"/>
      <c r="AQ22" s="434"/>
      <c r="AR22" s="434"/>
      <c r="AS22" s="434"/>
      <c r="AT22" s="426"/>
      <c r="AU22" s="427"/>
    </row>
    <row r="23" spans="2:47" ht="0.75" customHeight="1">
      <c r="B23" s="418"/>
      <c r="C23" s="418"/>
      <c r="D23" s="419"/>
      <c r="E23" s="414"/>
      <c r="F23" s="413"/>
      <c r="G23" s="413"/>
      <c r="H23" s="413"/>
      <c r="I23" s="413"/>
      <c r="J23" s="68" t="s">
        <v>551</v>
      </c>
      <c r="K23" s="69" t="s">
        <v>551</v>
      </c>
      <c r="L23" s="69" t="s">
        <v>551</v>
      </c>
      <c r="M23" s="69" t="s">
        <v>551</v>
      </c>
      <c r="N23" s="69" t="s">
        <v>551</v>
      </c>
      <c r="O23" s="70" t="s">
        <v>551</v>
      </c>
      <c r="P23" s="68" t="s">
        <v>551</v>
      </c>
      <c r="Q23" s="69" t="s">
        <v>551</v>
      </c>
      <c r="R23" s="69" t="s">
        <v>551</v>
      </c>
      <c r="S23" s="69" t="s">
        <v>551</v>
      </c>
      <c r="T23" s="69" t="s">
        <v>551</v>
      </c>
      <c r="U23" s="70" t="s">
        <v>551</v>
      </c>
      <c r="V23" s="55" t="s">
        <v>551</v>
      </c>
      <c r="W23" s="56" t="s">
        <v>551</v>
      </c>
      <c r="X23" s="56" t="s">
        <v>551</v>
      </c>
      <c r="Y23" s="56" t="s">
        <v>551</v>
      </c>
      <c r="Z23" s="56" t="s">
        <v>551</v>
      </c>
      <c r="AA23" s="57" t="s">
        <v>551</v>
      </c>
      <c r="AB23" s="55" t="s">
        <v>551</v>
      </c>
      <c r="AC23" s="56" t="s">
        <v>551</v>
      </c>
      <c r="AD23" s="56" t="s">
        <v>551</v>
      </c>
      <c r="AE23" s="56" t="s">
        <v>551</v>
      </c>
      <c r="AF23" s="56" t="s">
        <v>551</v>
      </c>
      <c r="AG23" s="57" t="s">
        <v>551</v>
      </c>
      <c r="AH23" s="58" t="s">
        <v>551</v>
      </c>
      <c r="AI23" s="59" t="s">
        <v>551</v>
      </c>
      <c r="AJ23" s="59" t="s">
        <v>551</v>
      </c>
      <c r="AK23" s="59" t="s">
        <v>551</v>
      </c>
      <c r="AL23" s="59" t="s">
        <v>551</v>
      </c>
      <c r="AN23" s="433"/>
      <c r="AO23" s="434"/>
      <c r="AP23" s="434"/>
      <c r="AQ23" s="434"/>
      <c r="AR23" s="434"/>
      <c r="AS23" s="434"/>
      <c r="AT23" s="426"/>
      <c r="AU23" s="427"/>
    </row>
    <row r="24" spans="2:47" ht="15.75" hidden="1" customHeight="1">
      <c r="B24" s="418"/>
      <c r="C24" s="418"/>
      <c r="D24" s="419"/>
      <c r="E24" s="414"/>
      <c r="F24" s="413"/>
      <c r="G24" s="413"/>
      <c r="H24" s="413"/>
      <c r="I24" s="413"/>
      <c r="J24" s="68" t="s">
        <v>551</v>
      </c>
      <c r="K24" s="69" t="s">
        <v>551</v>
      </c>
      <c r="L24" s="69" t="s">
        <v>551</v>
      </c>
      <c r="M24" s="69" t="s">
        <v>551</v>
      </c>
      <c r="N24" s="69" t="s">
        <v>551</v>
      </c>
      <c r="O24" s="70" t="s">
        <v>551</v>
      </c>
      <c r="P24" s="68" t="s">
        <v>551</v>
      </c>
      <c r="Q24" s="69" t="s">
        <v>551</v>
      </c>
      <c r="R24" s="69" t="s">
        <v>551</v>
      </c>
      <c r="S24" s="69" t="s">
        <v>551</v>
      </c>
      <c r="T24" s="69" t="s">
        <v>551</v>
      </c>
      <c r="U24" s="70" t="s">
        <v>551</v>
      </c>
      <c r="V24" s="55" t="s">
        <v>551</v>
      </c>
      <c r="W24" s="56" t="s">
        <v>551</v>
      </c>
      <c r="X24" s="56" t="s">
        <v>551</v>
      </c>
      <c r="Y24" s="56" t="s">
        <v>551</v>
      </c>
      <c r="Z24" s="56" t="s">
        <v>551</v>
      </c>
      <c r="AA24" s="57" t="s">
        <v>551</v>
      </c>
      <c r="AB24" s="55" t="s">
        <v>551</v>
      </c>
      <c r="AC24" s="56" t="s">
        <v>551</v>
      </c>
      <c r="AD24" s="56" t="s">
        <v>551</v>
      </c>
      <c r="AE24" s="56" t="s">
        <v>551</v>
      </c>
      <c r="AF24" s="56" t="s">
        <v>551</v>
      </c>
      <c r="AG24" s="57" t="s">
        <v>551</v>
      </c>
      <c r="AH24" s="58" t="s">
        <v>551</v>
      </c>
      <c r="AI24" s="59" t="s">
        <v>551</v>
      </c>
      <c r="AJ24" s="59" t="s">
        <v>551</v>
      </c>
      <c r="AK24" s="59" t="s">
        <v>551</v>
      </c>
      <c r="AL24" s="59" t="s">
        <v>551</v>
      </c>
      <c r="AN24" s="433"/>
      <c r="AO24" s="434"/>
      <c r="AP24" s="434"/>
      <c r="AQ24" s="434"/>
      <c r="AR24" s="434"/>
      <c r="AS24" s="434"/>
      <c r="AT24" s="426"/>
      <c r="AU24" s="427"/>
    </row>
    <row r="25" spans="2:47" ht="15.75" hidden="1" customHeight="1" thickBot="1">
      <c r="B25" s="418"/>
      <c r="C25" s="418"/>
      <c r="D25" s="419"/>
      <c r="E25" s="414"/>
      <c r="F25" s="413"/>
      <c r="G25" s="413"/>
      <c r="H25" s="413"/>
      <c r="I25" s="413"/>
      <c r="J25" s="68" t="s">
        <v>551</v>
      </c>
      <c r="K25" s="69" t="s">
        <v>551</v>
      </c>
      <c r="L25" s="69" t="s">
        <v>551</v>
      </c>
      <c r="M25" s="69" t="s">
        <v>551</v>
      </c>
      <c r="N25" s="69" t="s">
        <v>551</v>
      </c>
      <c r="O25" s="70" t="s">
        <v>551</v>
      </c>
      <c r="P25" s="68" t="s">
        <v>551</v>
      </c>
      <c r="Q25" s="69" t="s">
        <v>551</v>
      </c>
      <c r="R25" s="69" t="s">
        <v>551</v>
      </c>
      <c r="S25" s="69" t="s">
        <v>551</v>
      </c>
      <c r="T25" s="69" t="s">
        <v>551</v>
      </c>
      <c r="U25" s="70" t="s">
        <v>551</v>
      </c>
      <c r="V25" s="55" t="s">
        <v>551</v>
      </c>
      <c r="W25" s="56" t="s">
        <v>551</v>
      </c>
      <c r="X25" s="56" t="s">
        <v>551</v>
      </c>
      <c r="Y25" s="56" t="s">
        <v>551</v>
      </c>
      <c r="Z25" s="56" t="s">
        <v>551</v>
      </c>
      <c r="AA25" s="57" t="s">
        <v>551</v>
      </c>
      <c r="AB25" s="55" t="s">
        <v>551</v>
      </c>
      <c r="AC25" s="56" t="s">
        <v>551</v>
      </c>
      <c r="AD25" s="56" t="s">
        <v>551</v>
      </c>
      <c r="AE25" s="56" t="s">
        <v>551</v>
      </c>
      <c r="AF25" s="56" t="s">
        <v>551</v>
      </c>
      <c r="AG25" s="57" t="s">
        <v>551</v>
      </c>
      <c r="AH25" s="58" t="s">
        <v>551</v>
      </c>
      <c r="AI25" s="59" t="s">
        <v>551</v>
      </c>
      <c r="AJ25" s="59" t="s">
        <v>551</v>
      </c>
      <c r="AK25" s="59" t="s">
        <v>551</v>
      </c>
      <c r="AL25" s="59" t="s">
        <v>551</v>
      </c>
      <c r="AN25" s="433"/>
      <c r="AO25" s="434"/>
      <c r="AP25" s="434"/>
      <c r="AQ25" s="434"/>
      <c r="AR25" s="434"/>
      <c r="AS25" s="434"/>
      <c r="AT25" s="426"/>
      <c r="AU25" s="427"/>
    </row>
    <row r="26" spans="2:47" ht="15.75" hidden="1" customHeight="1" thickBot="1">
      <c r="B26" s="418"/>
      <c r="C26" s="418"/>
      <c r="D26" s="419"/>
      <c r="E26" s="414"/>
      <c r="F26" s="413"/>
      <c r="G26" s="413"/>
      <c r="H26" s="413"/>
      <c r="I26" s="413"/>
      <c r="J26" s="68" t="s">
        <v>551</v>
      </c>
      <c r="K26" s="69" t="s">
        <v>551</v>
      </c>
      <c r="L26" s="69" t="s">
        <v>551</v>
      </c>
      <c r="M26" s="69" t="s">
        <v>551</v>
      </c>
      <c r="N26" s="69" t="s">
        <v>551</v>
      </c>
      <c r="O26" s="70" t="s">
        <v>551</v>
      </c>
      <c r="P26" s="68" t="s">
        <v>551</v>
      </c>
      <c r="Q26" s="69" t="s">
        <v>551</v>
      </c>
      <c r="R26" s="69" t="s">
        <v>551</v>
      </c>
      <c r="S26" s="69" t="s">
        <v>551</v>
      </c>
      <c r="T26" s="69" t="s">
        <v>551</v>
      </c>
      <c r="U26" s="70" t="s">
        <v>551</v>
      </c>
      <c r="V26" s="55" t="s">
        <v>551</v>
      </c>
      <c r="W26" s="56" t="s">
        <v>551</v>
      </c>
      <c r="X26" s="56" t="s">
        <v>551</v>
      </c>
      <c r="Y26" s="56" t="s">
        <v>551</v>
      </c>
      <c r="Z26" s="56" t="s">
        <v>551</v>
      </c>
      <c r="AA26" s="57" t="s">
        <v>551</v>
      </c>
      <c r="AB26" s="55" t="s">
        <v>551</v>
      </c>
      <c r="AC26" s="56" t="s">
        <v>551</v>
      </c>
      <c r="AD26" s="56" t="s">
        <v>551</v>
      </c>
      <c r="AE26" s="56" t="s">
        <v>551</v>
      </c>
      <c r="AF26" s="56" t="s">
        <v>551</v>
      </c>
      <c r="AG26" s="57" t="s">
        <v>551</v>
      </c>
      <c r="AH26" s="58" t="s">
        <v>551</v>
      </c>
      <c r="AI26" s="59" t="s">
        <v>551</v>
      </c>
      <c r="AJ26" s="59" t="s">
        <v>551</v>
      </c>
      <c r="AK26" s="59" t="s">
        <v>551</v>
      </c>
      <c r="AL26" s="59" t="s">
        <v>551</v>
      </c>
      <c r="AN26" s="433"/>
      <c r="AO26" s="434"/>
      <c r="AP26" s="434"/>
      <c r="AQ26" s="434"/>
      <c r="AR26" s="434"/>
      <c r="AS26" s="434"/>
      <c r="AT26" s="426"/>
      <c r="AU26" s="427"/>
    </row>
    <row r="27" spans="2:47" ht="21" customHeight="1" thickBot="1">
      <c r="B27" s="418"/>
      <c r="C27" s="418"/>
      <c r="D27" s="419"/>
      <c r="E27" s="415"/>
      <c r="F27" s="416"/>
      <c r="G27" s="416"/>
      <c r="H27" s="416"/>
      <c r="I27" s="416"/>
      <c r="J27" s="71" t="s">
        <v>551</v>
      </c>
      <c r="K27" s="72" t="s">
        <v>551</v>
      </c>
      <c r="L27" s="72" t="s">
        <v>551</v>
      </c>
      <c r="M27" s="72" t="s">
        <v>551</v>
      </c>
      <c r="N27" s="72" t="s">
        <v>551</v>
      </c>
      <c r="O27" s="73" t="s">
        <v>551</v>
      </c>
      <c r="P27" s="71" t="s">
        <v>551</v>
      </c>
      <c r="Q27" s="72" t="s">
        <v>551</v>
      </c>
      <c r="R27" s="72" t="s">
        <v>551</v>
      </c>
      <c r="S27" s="72" t="s">
        <v>551</v>
      </c>
      <c r="T27" s="72" t="s">
        <v>551</v>
      </c>
      <c r="U27" s="73" t="s">
        <v>551</v>
      </c>
      <c r="V27" s="60" t="s">
        <v>551</v>
      </c>
      <c r="W27" s="61" t="s">
        <v>551</v>
      </c>
      <c r="X27" s="61" t="s">
        <v>551</v>
      </c>
      <c r="Y27" s="61" t="s">
        <v>551</v>
      </c>
      <c r="Z27" s="61" t="s">
        <v>551</v>
      </c>
      <c r="AA27" s="62" t="s">
        <v>551</v>
      </c>
      <c r="AB27" s="60" t="s">
        <v>551</v>
      </c>
      <c r="AC27" s="61" t="s">
        <v>551</v>
      </c>
      <c r="AD27" s="61" t="s">
        <v>551</v>
      </c>
      <c r="AE27" s="61" t="s">
        <v>551</v>
      </c>
      <c r="AF27" s="61" t="s">
        <v>551</v>
      </c>
      <c r="AG27" s="62" t="s">
        <v>551</v>
      </c>
      <c r="AH27" s="63" t="s">
        <v>551</v>
      </c>
      <c r="AI27" s="64" t="s">
        <v>551</v>
      </c>
      <c r="AJ27" s="64" t="s">
        <v>551</v>
      </c>
      <c r="AK27" s="64" t="s">
        <v>551</v>
      </c>
      <c r="AL27" s="64" t="s">
        <v>551</v>
      </c>
      <c r="AN27" s="435"/>
      <c r="AO27" s="436"/>
      <c r="AP27" s="436"/>
      <c r="AQ27" s="436"/>
      <c r="AR27" s="436"/>
      <c r="AS27" s="436"/>
      <c r="AT27" s="428"/>
      <c r="AU27" s="429"/>
    </row>
    <row r="28" spans="2:47" ht="15.75" customHeight="1">
      <c r="B28" s="418"/>
      <c r="C28" s="418"/>
      <c r="D28" s="419"/>
      <c r="E28" s="410" t="s">
        <v>555</v>
      </c>
      <c r="F28" s="411"/>
      <c r="G28" s="411"/>
      <c r="H28" s="411"/>
      <c r="I28" s="420"/>
      <c r="J28" s="65" t="s">
        <v>551</v>
      </c>
      <c r="K28" s="66" t="s">
        <v>551</v>
      </c>
      <c r="L28" s="66" t="s">
        <v>551</v>
      </c>
      <c r="M28" s="66" t="s">
        <v>551</v>
      </c>
      <c r="N28" s="66" t="s">
        <v>551</v>
      </c>
      <c r="O28" s="67" t="s">
        <v>551</v>
      </c>
      <c r="P28" s="65" t="s">
        <v>551</v>
      </c>
      <c r="Q28" s="66" t="s">
        <v>551</v>
      </c>
      <c r="R28" s="66" t="s">
        <v>551</v>
      </c>
      <c r="S28" s="66" t="s">
        <v>551</v>
      </c>
      <c r="T28" s="66" t="s">
        <v>551</v>
      </c>
      <c r="U28" s="67" t="s">
        <v>551</v>
      </c>
      <c r="V28" s="65" t="s">
        <v>551</v>
      </c>
      <c r="W28" s="66" t="s">
        <v>551</v>
      </c>
      <c r="X28" s="66" t="s">
        <v>551</v>
      </c>
      <c r="Y28" s="66" t="s">
        <v>551</v>
      </c>
      <c r="Z28" s="66" t="s">
        <v>551</v>
      </c>
      <c r="AA28" s="67" t="s">
        <v>551</v>
      </c>
      <c r="AB28" s="50" t="s">
        <v>551</v>
      </c>
      <c r="AC28" s="51" t="s">
        <v>551</v>
      </c>
      <c r="AD28" s="51" t="s">
        <v>551</v>
      </c>
      <c r="AE28" s="51" t="s">
        <v>551</v>
      </c>
      <c r="AF28" s="51" t="s">
        <v>551</v>
      </c>
      <c r="AG28" s="52" t="s">
        <v>551</v>
      </c>
      <c r="AH28" s="53" t="s">
        <v>551</v>
      </c>
      <c r="AI28" s="54" t="s">
        <v>551</v>
      </c>
      <c r="AJ28" s="54" t="s">
        <v>551</v>
      </c>
      <c r="AK28" s="54" t="s">
        <v>551</v>
      </c>
      <c r="AL28" s="54" t="s">
        <v>551</v>
      </c>
      <c r="AN28" s="437" t="s">
        <v>381</v>
      </c>
      <c r="AO28" s="438"/>
      <c r="AP28" s="438"/>
      <c r="AQ28" s="438"/>
      <c r="AR28" s="438"/>
      <c r="AS28" s="438"/>
      <c r="AT28" s="423" t="s">
        <v>556</v>
      </c>
      <c r="AU28" s="423"/>
    </row>
    <row r="29" spans="2:47" ht="15.75">
      <c r="B29" s="418"/>
      <c r="C29" s="418"/>
      <c r="D29" s="419"/>
      <c r="E29" s="412"/>
      <c r="F29" s="413"/>
      <c r="G29" s="413"/>
      <c r="H29" s="413"/>
      <c r="I29" s="421"/>
      <c r="J29" s="68" t="s">
        <v>551</v>
      </c>
      <c r="K29" s="69" t="s">
        <v>551</v>
      </c>
      <c r="L29" s="69" t="s">
        <v>551</v>
      </c>
      <c r="M29" s="69" t="s">
        <v>551</v>
      </c>
      <c r="N29" s="69" t="s">
        <v>551</v>
      </c>
      <c r="O29" s="70" t="s">
        <v>551</v>
      </c>
      <c r="P29" s="68" t="s">
        <v>551</v>
      </c>
      <c r="Q29" s="69" t="s">
        <v>551</v>
      </c>
      <c r="R29" s="69" t="s">
        <v>551</v>
      </c>
      <c r="S29" s="69" t="s">
        <v>551</v>
      </c>
      <c r="T29" s="69" t="s">
        <v>551</v>
      </c>
      <c r="U29" s="70" t="s">
        <v>551</v>
      </c>
      <c r="V29" s="68" t="s">
        <v>551</v>
      </c>
      <c r="W29" s="69" t="s">
        <v>551</v>
      </c>
      <c r="X29" s="69" t="s">
        <v>551</v>
      </c>
      <c r="Y29" s="69" t="s">
        <v>551</v>
      </c>
      <c r="Z29" s="69" t="s">
        <v>551</v>
      </c>
      <c r="AA29" s="70" t="s">
        <v>551</v>
      </c>
      <c r="AB29" s="55" t="s">
        <v>551</v>
      </c>
      <c r="AC29" s="56" t="s">
        <v>551</v>
      </c>
      <c r="AD29" s="56" t="s">
        <v>551</v>
      </c>
      <c r="AE29" s="56" t="s">
        <v>551</v>
      </c>
      <c r="AF29" s="56" t="s">
        <v>551</v>
      </c>
      <c r="AG29" s="57" t="s">
        <v>551</v>
      </c>
      <c r="AH29" s="58" t="s">
        <v>551</v>
      </c>
      <c r="AI29" s="59" t="s">
        <v>551</v>
      </c>
      <c r="AJ29" s="59" t="s">
        <v>551</v>
      </c>
      <c r="AK29" s="59" t="s">
        <v>551</v>
      </c>
      <c r="AL29" s="59" t="s">
        <v>551</v>
      </c>
      <c r="AN29" s="439"/>
      <c r="AO29" s="440"/>
      <c r="AP29" s="440"/>
      <c r="AQ29" s="440"/>
      <c r="AR29" s="440"/>
      <c r="AS29" s="440"/>
      <c r="AT29" s="423"/>
      <c r="AU29" s="423"/>
    </row>
    <row r="30" spans="2:47" ht="15.75">
      <c r="B30" s="418"/>
      <c r="C30" s="418"/>
      <c r="D30" s="419"/>
      <c r="E30" s="414"/>
      <c r="F30" s="413"/>
      <c r="G30" s="413"/>
      <c r="H30" s="413"/>
      <c r="I30" s="421"/>
      <c r="J30" s="68" t="s">
        <v>551</v>
      </c>
      <c r="K30" s="69" t="s">
        <v>551</v>
      </c>
      <c r="L30" s="69" t="s">
        <v>551</v>
      </c>
      <c r="M30" s="69" t="s">
        <v>551</v>
      </c>
      <c r="N30" s="69" t="s">
        <v>551</v>
      </c>
      <c r="O30" s="70" t="s">
        <v>551</v>
      </c>
      <c r="P30" s="68" t="s">
        <v>551</v>
      </c>
      <c r="Q30" s="69" t="s">
        <v>551</v>
      </c>
      <c r="R30" s="69" t="s">
        <v>551</v>
      </c>
      <c r="S30" s="69" t="s">
        <v>551</v>
      </c>
      <c r="T30" s="69" t="s">
        <v>551</v>
      </c>
      <c r="U30" s="70" t="s">
        <v>551</v>
      </c>
      <c r="V30" s="68" t="s">
        <v>551</v>
      </c>
      <c r="W30" s="69" t="s">
        <v>551</v>
      </c>
      <c r="X30" s="69" t="s">
        <v>551</v>
      </c>
      <c r="Y30" s="69" t="s">
        <v>551</v>
      </c>
      <c r="Z30" s="69" t="s">
        <v>551</v>
      </c>
      <c r="AA30" s="70" t="s">
        <v>551</v>
      </c>
      <c r="AB30" s="55" t="s">
        <v>551</v>
      </c>
      <c r="AC30" s="56" t="s">
        <v>551</v>
      </c>
      <c r="AD30" s="56" t="s">
        <v>551</v>
      </c>
      <c r="AE30" s="56" t="s">
        <v>551</v>
      </c>
      <c r="AF30" s="56" t="s">
        <v>551</v>
      </c>
      <c r="AG30" s="57" t="s">
        <v>551</v>
      </c>
      <c r="AH30" s="58" t="s">
        <v>551</v>
      </c>
      <c r="AI30" s="59" t="s">
        <v>551</v>
      </c>
      <c r="AJ30" s="59" t="s">
        <v>551</v>
      </c>
      <c r="AK30" s="59" t="s">
        <v>551</v>
      </c>
      <c r="AL30" s="59" t="s">
        <v>551</v>
      </c>
      <c r="AN30" s="439"/>
      <c r="AO30" s="440"/>
      <c r="AP30" s="440"/>
      <c r="AQ30" s="440"/>
      <c r="AR30" s="440"/>
      <c r="AS30" s="440"/>
      <c r="AT30" s="423"/>
      <c r="AU30" s="423"/>
    </row>
    <row r="31" spans="2:47" ht="15.75">
      <c r="B31" s="418"/>
      <c r="C31" s="418"/>
      <c r="D31" s="419"/>
      <c r="E31" s="414"/>
      <c r="F31" s="413"/>
      <c r="G31" s="413"/>
      <c r="H31" s="413"/>
      <c r="I31" s="421"/>
      <c r="J31" s="68" t="s">
        <v>551</v>
      </c>
      <c r="K31" s="69" t="s">
        <v>551</v>
      </c>
      <c r="L31" s="69" t="s">
        <v>551</v>
      </c>
      <c r="M31" s="69" t="s">
        <v>551</v>
      </c>
      <c r="N31" s="69" t="s">
        <v>551</v>
      </c>
      <c r="O31" s="70" t="s">
        <v>551</v>
      </c>
      <c r="P31" s="68" t="s">
        <v>551</v>
      </c>
      <c r="Q31" s="69" t="s">
        <v>551</v>
      </c>
      <c r="R31" s="69" t="s">
        <v>551</v>
      </c>
      <c r="S31" s="69" t="s">
        <v>551</v>
      </c>
      <c r="T31" s="69" t="s">
        <v>551</v>
      </c>
      <c r="U31" s="70" t="s">
        <v>551</v>
      </c>
      <c r="V31" s="68" t="s">
        <v>551</v>
      </c>
      <c r="W31" s="69" t="s">
        <v>551</v>
      </c>
      <c r="X31" s="69" t="s">
        <v>551</v>
      </c>
      <c r="Y31" s="69" t="s">
        <v>551</v>
      </c>
      <c r="Z31" s="69" t="s">
        <v>551</v>
      </c>
      <c r="AA31" s="70" t="s">
        <v>551</v>
      </c>
      <c r="AB31" s="55" t="s">
        <v>551</v>
      </c>
      <c r="AC31" s="56" t="s">
        <v>551</v>
      </c>
      <c r="AD31" s="56" t="s">
        <v>551</v>
      </c>
      <c r="AE31" s="56" t="s">
        <v>551</v>
      </c>
      <c r="AF31" s="56" t="s">
        <v>551</v>
      </c>
      <c r="AG31" s="57" t="s">
        <v>551</v>
      </c>
      <c r="AH31" s="58" t="s">
        <v>551</v>
      </c>
      <c r="AI31" s="59" t="s">
        <v>551</v>
      </c>
      <c r="AJ31" s="59" t="s">
        <v>551</v>
      </c>
      <c r="AK31" s="59" t="s">
        <v>551</v>
      </c>
      <c r="AL31" s="59" t="s">
        <v>551</v>
      </c>
      <c r="AN31" s="439"/>
      <c r="AO31" s="440"/>
      <c r="AP31" s="440"/>
      <c r="AQ31" s="440"/>
      <c r="AR31" s="440"/>
      <c r="AS31" s="440"/>
      <c r="AT31" s="423"/>
      <c r="AU31" s="423"/>
    </row>
    <row r="32" spans="2:47" ht="15.75">
      <c r="B32" s="418"/>
      <c r="C32" s="418"/>
      <c r="D32" s="419"/>
      <c r="E32" s="414"/>
      <c r="F32" s="413"/>
      <c r="G32" s="413"/>
      <c r="H32" s="413"/>
      <c r="I32" s="421"/>
      <c r="J32" s="68" t="s">
        <v>551</v>
      </c>
      <c r="K32" s="69" t="s">
        <v>551</v>
      </c>
      <c r="L32" s="69" t="s">
        <v>551</v>
      </c>
      <c r="M32" s="69" t="s">
        <v>551</v>
      </c>
      <c r="N32" s="69" t="s">
        <v>551</v>
      </c>
      <c r="O32" s="70" t="s">
        <v>551</v>
      </c>
      <c r="P32" s="68" t="s">
        <v>551</v>
      </c>
      <c r="Q32" s="69" t="s">
        <v>551</v>
      </c>
      <c r="R32" s="69" t="s">
        <v>551</v>
      </c>
      <c r="S32" s="69" t="s">
        <v>551</v>
      </c>
      <c r="T32" s="69" t="s">
        <v>551</v>
      </c>
      <c r="U32" s="70" t="s">
        <v>551</v>
      </c>
      <c r="V32" s="68" t="s">
        <v>551</v>
      </c>
      <c r="W32" s="69" t="s">
        <v>551</v>
      </c>
      <c r="X32" s="69" t="s">
        <v>551</v>
      </c>
      <c r="Y32" s="69" t="s">
        <v>551</v>
      </c>
      <c r="Z32" s="69" t="s">
        <v>551</v>
      </c>
      <c r="AA32" s="70" t="s">
        <v>551</v>
      </c>
      <c r="AB32" s="55" t="s">
        <v>551</v>
      </c>
      <c r="AC32" s="56" t="s">
        <v>551</v>
      </c>
      <c r="AD32" s="56" t="s">
        <v>551</v>
      </c>
      <c r="AE32" s="56" t="s">
        <v>551</v>
      </c>
      <c r="AF32" s="56" t="s">
        <v>551</v>
      </c>
      <c r="AG32" s="57" t="s">
        <v>551</v>
      </c>
      <c r="AH32" s="58" t="s">
        <v>551</v>
      </c>
      <c r="AI32" s="59" t="s">
        <v>551</v>
      </c>
      <c r="AJ32" s="59" t="s">
        <v>551</v>
      </c>
      <c r="AK32" s="59" t="s">
        <v>551</v>
      </c>
      <c r="AL32" s="59" t="s">
        <v>551</v>
      </c>
      <c r="AN32" s="439"/>
      <c r="AO32" s="440"/>
      <c r="AP32" s="440"/>
      <c r="AQ32" s="440"/>
      <c r="AR32" s="440"/>
      <c r="AS32" s="440"/>
      <c r="AT32" s="423"/>
      <c r="AU32" s="423"/>
    </row>
    <row r="33" spans="2:47" ht="15.75">
      <c r="B33" s="418"/>
      <c r="C33" s="418"/>
      <c r="D33" s="419"/>
      <c r="E33" s="414"/>
      <c r="F33" s="413"/>
      <c r="G33" s="413"/>
      <c r="H33" s="413"/>
      <c r="I33" s="421"/>
      <c r="J33" s="68" t="s">
        <v>551</v>
      </c>
      <c r="K33" s="69" t="s">
        <v>551</v>
      </c>
      <c r="L33" s="69" t="s">
        <v>551</v>
      </c>
      <c r="M33" s="69" t="s">
        <v>551</v>
      </c>
      <c r="N33" s="69" t="s">
        <v>551</v>
      </c>
      <c r="O33" s="70" t="s">
        <v>551</v>
      </c>
      <c r="P33" s="68" t="s">
        <v>551</v>
      </c>
      <c r="Q33" s="69" t="s">
        <v>551</v>
      </c>
      <c r="R33" s="69" t="s">
        <v>551</v>
      </c>
      <c r="S33" s="69" t="s">
        <v>551</v>
      </c>
      <c r="T33" s="69" t="s">
        <v>551</v>
      </c>
      <c r="U33" s="70" t="s">
        <v>551</v>
      </c>
      <c r="V33" s="68" t="s">
        <v>551</v>
      </c>
      <c r="W33" s="69" t="s">
        <v>551</v>
      </c>
      <c r="X33" s="69" t="s">
        <v>551</v>
      </c>
      <c r="Y33" s="69" t="s">
        <v>551</v>
      </c>
      <c r="Z33" s="69" t="s">
        <v>551</v>
      </c>
      <c r="AA33" s="70" t="s">
        <v>551</v>
      </c>
      <c r="AB33" s="55" t="s">
        <v>551</v>
      </c>
      <c r="AC33" s="56" t="s">
        <v>551</v>
      </c>
      <c r="AD33" s="56" t="s">
        <v>551</v>
      </c>
      <c r="AE33" s="56" t="s">
        <v>551</v>
      </c>
      <c r="AF33" s="56" t="s">
        <v>551</v>
      </c>
      <c r="AG33" s="57" t="s">
        <v>551</v>
      </c>
      <c r="AH33" s="58" t="s">
        <v>551</v>
      </c>
      <c r="AI33" s="59" t="s">
        <v>551</v>
      </c>
      <c r="AJ33" s="59" t="s">
        <v>551</v>
      </c>
      <c r="AK33" s="59" t="s">
        <v>551</v>
      </c>
      <c r="AL33" s="59" t="s">
        <v>551</v>
      </c>
      <c r="AN33" s="439"/>
      <c r="AO33" s="440"/>
      <c r="AP33" s="440"/>
      <c r="AQ33" s="440"/>
      <c r="AR33" s="440"/>
      <c r="AS33" s="440"/>
      <c r="AT33" s="423"/>
      <c r="AU33" s="423"/>
    </row>
    <row r="34" spans="2:47" ht="15.75">
      <c r="B34" s="418"/>
      <c r="C34" s="418"/>
      <c r="D34" s="419"/>
      <c r="E34" s="414"/>
      <c r="F34" s="413"/>
      <c r="G34" s="413"/>
      <c r="H34" s="413"/>
      <c r="I34" s="421"/>
      <c r="J34" s="68" t="s">
        <v>551</v>
      </c>
      <c r="K34" s="69" t="s">
        <v>551</v>
      </c>
      <c r="L34" s="69" t="s">
        <v>551</v>
      </c>
      <c r="M34" s="69" t="s">
        <v>551</v>
      </c>
      <c r="N34" s="69" t="s">
        <v>551</v>
      </c>
      <c r="O34" s="70" t="s">
        <v>551</v>
      </c>
      <c r="P34" s="68" t="s">
        <v>551</v>
      </c>
      <c r="Q34" s="69" t="s">
        <v>551</v>
      </c>
      <c r="R34" s="69" t="s">
        <v>551</v>
      </c>
      <c r="S34" s="69" t="s">
        <v>551</v>
      </c>
      <c r="T34" s="69" t="s">
        <v>551</v>
      </c>
      <c r="U34" s="70" t="s">
        <v>551</v>
      </c>
      <c r="V34" s="68" t="s">
        <v>551</v>
      </c>
      <c r="W34" s="69" t="s">
        <v>551</v>
      </c>
      <c r="X34" s="69" t="s">
        <v>551</v>
      </c>
      <c r="Y34" s="69" t="s">
        <v>551</v>
      </c>
      <c r="Z34" s="69" t="s">
        <v>551</v>
      </c>
      <c r="AA34" s="70" t="s">
        <v>551</v>
      </c>
      <c r="AB34" s="55" t="s">
        <v>551</v>
      </c>
      <c r="AC34" s="56" t="s">
        <v>551</v>
      </c>
      <c r="AD34" s="56" t="s">
        <v>551</v>
      </c>
      <c r="AE34" s="56" t="s">
        <v>551</v>
      </c>
      <c r="AF34" s="56" t="s">
        <v>551</v>
      </c>
      <c r="AG34" s="57" t="s">
        <v>551</v>
      </c>
      <c r="AH34" s="58" t="s">
        <v>551</v>
      </c>
      <c r="AI34" s="59" t="s">
        <v>551</v>
      </c>
      <c r="AJ34" s="59" t="s">
        <v>551</v>
      </c>
      <c r="AK34" s="59" t="s">
        <v>551</v>
      </c>
      <c r="AL34" s="59" t="s">
        <v>551</v>
      </c>
      <c r="AN34" s="439"/>
      <c r="AO34" s="440"/>
      <c r="AP34" s="440"/>
      <c r="AQ34" s="440"/>
      <c r="AR34" s="440"/>
      <c r="AS34" s="440"/>
      <c r="AT34" s="423"/>
      <c r="AU34" s="423"/>
    </row>
    <row r="35" spans="2:47" ht="6" customHeight="1" thickBot="1">
      <c r="B35" s="418"/>
      <c r="C35" s="418"/>
      <c r="D35" s="419"/>
      <c r="E35" s="414"/>
      <c r="F35" s="413"/>
      <c r="G35" s="413"/>
      <c r="H35" s="413"/>
      <c r="I35" s="421"/>
      <c r="J35" s="68" t="s">
        <v>551</v>
      </c>
      <c r="K35" s="69" t="s">
        <v>551</v>
      </c>
      <c r="L35" s="69" t="s">
        <v>551</v>
      </c>
      <c r="M35" s="69" t="s">
        <v>551</v>
      </c>
      <c r="N35" s="69" t="s">
        <v>551</v>
      </c>
      <c r="O35" s="70" t="s">
        <v>551</v>
      </c>
      <c r="P35" s="68" t="s">
        <v>551</v>
      </c>
      <c r="Q35" s="69" t="s">
        <v>551</v>
      </c>
      <c r="R35" s="69" t="s">
        <v>551</v>
      </c>
      <c r="S35" s="69" t="s">
        <v>551</v>
      </c>
      <c r="T35" s="69" t="s">
        <v>551</v>
      </c>
      <c r="U35" s="70" t="s">
        <v>551</v>
      </c>
      <c r="V35" s="68" t="s">
        <v>551</v>
      </c>
      <c r="W35" s="69" t="s">
        <v>551</v>
      </c>
      <c r="X35" s="69" t="s">
        <v>551</v>
      </c>
      <c r="Y35" s="69" t="s">
        <v>551</v>
      </c>
      <c r="Z35" s="69" t="s">
        <v>551</v>
      </c>
      <c r="AA35" s="70" t="s">
        <v>551</v>
      </c>
      <c r="AB35" s="55" t="s">
        <v>551</v>
      </c>
      <c r="AC35" s="56" t="s">
        <v>551</v>
      </c>
      <c r="AD35" s="56" t="s">
        <v>551</v>
      </c>
      <c r="AE35" s="56" t="s">
        <v>551</v>
      </c>
      <c r="AF35" s="56" t="s">
        <v>551</v>
      </c>
      <c r="AG35" s="57" t="s">
        <v>551</v>
      </c>
      <c r="AH35" s="58" t="s">
        <v>551</v>
      </c>
      <c r="AI35" s="59" t="s">
        <v>551</v>
      </c>
      <c r="AJ35" s="59" t="s">
        <v>551</v>
      </c>
      <c r="AK35" s="59" t="s">
        <v>551</v>
      </c>
      <c r="AL35" s="59" t="s">
        <v>551</v>
      </c>
      <c r="AN35" s="439"/>
      <c r="AO35" s="440"/>
      <c r="AP35" s="440"/>
      <c r="AQ35" s="440"/>
      <c r="AR35" s="440"/>
      <c r="AS35" s="440"/>
      <c r="AT35" s="423"/>
      <c r="AU35" s="423"/>
    </row>
    <row r="36" spans="2:47" ht="16.5" hidden="1" thickBot="1">
      <c r="B36" s="418"/>
      <c r="C36" s="418"/>
      <c r="D36" s="419"/>
      <c r="E36" s="414"/>
      <c r="F36" s="413"/>
      <c r="G36" s="413"/>
      <c r="H36" s="413"/>
      <c r="I36" s="421"/>
      <c r="J36" s="68" t="s">
        <v>551</v>
      </c>
      <c r="K36" s="69" t="s">
        <v>551</v>
      </c>
      <c r="L36" s="69" t="s">
        <v>551</v>
      </c>
      <c r="M36" s="69" t="s">
        <v>551</v>
      </c>
      <c r="N36" s="69" t="s">
        <v>551</v>
      </c>
      <c r="O36" s="70" t="s">
        <v>551</v>
      </c>
      <c r="P36" s="68" t="s">
        <v>551</v>
      </c>
      <c r="Q36" s="69" t="s">
        <v>551</v>
      </c>
      <c r="R36" s="69" t="s">
        <v>551</v>
      </c>
      <c r="S36" s="69" t="s">
        <v>551</v>
      </c>
      <c r="T36" s="69" t="s">
        <v>551</v>
      </c>
      <c r="U36" s="70" t="s">
        <v>551</v>
      </c>
      <c r="V36" s="68" t="s">
        <v>551</v>
      </c>
      <c r="W36" s="69" t="s">
        <v>551</v>
      </c>
      <c r="X36" s="69" t="s">
        <v>551</v>
      </c>
      <c r="Y36" s="69" t="s">
        <v>551</v>
      </c>
      <c r="Z36" s="69" t="s">
        <v>551</v>
      </c>
      <c r="AA36" s="70" t="s">
        <v>551</v>
      </c>
      <c r="AB36" s="55" t="s">
        <v>551</v>
      </c>
      <c r="AC36" s="56" t="s">
        <v>551</v>
      </c>
      <c r="AD36" s="56" t="s">
        <v>551</v>
      </c>
      <c r="AE36" s="56" t="s">
        <v>551</v>
      </c>
      <c r="AF36" s="56" t="s">
        <v>551</v>
      </c>
      <c r="AG36" s="57" t="s">
        <v>551</v>
      </c>
      <c r="AH36" s="58" t="s">
        <v>551</v>
      </c>
      <c r="AI36" s="59" t="s">
        <v>551</v>
      </c>
      <c r="AJ36" s="59" t="s">
        <v>551</v>
      </c>
      <c r="AK36" s="59" t="s">
        <v>551</v>
      </c>
      <c r="AL36" s="59" t="s">
        <v>551</v>
      </c>
      <c r="AN36" s="439"/>
      <c r="AO36" s="440"/>
      <c r="AP36" s="440"/>
      <c r="AQ36" s="440"/>
      <c r="AR36" s="440"/>
      <c r="AS36" s="441"/>
      <c r="AT36" s="36"/>
      <c r="AU36" s="36"/>
    </row>
    <row r="37" spans="2:47" ht="16.5" hidden="1" thickBot="1">
      <c r="B37" s="418"/>
      <c r="C37" s="418"/>
      <c r="D37" s="419"/>
      <c r="E37" s="415"/>
      <c r="F37" s="416"/>
      <c r="G37" s="416"/>
      <c r="H37" s="416"/>
      <c r="I37" s="422"/>
      <c r="J37" s="68" t="s">
        <v>551</v>
      </c>
      <c r="K37" s="69" t="s">
        <v>551</v>
      </c>
      <c r="L37" s="69" t="s">
        <v>551</v>
      </c>
      <c r="M37" s="69" t="s">
        <v>551</v>
      </c>
      <c r="N37" s="69" t="s">
        <v>551</v>
      </c>
      <c r="O37" s="70" t="s">
        <v>551</v>
      </c>
      <c r="P37" s="68" t="s">
        <v>551</v>
      </c>
      <c r="Q37" s="69" t="s">
        <v>551</v>
      </c>
      <c r="R37" s="69" t="s">
        <v>551</v>
      </c>
      <c r="S37" s="69" t="s">
        <v>551</v>
      </c>
      <c r="T37" s="69" t="s">
        <v>551</v>
      </c>
      <c r="U37" s="70" t="s">
        <v>551</v>
      </c>
      <c r="V37" s="68" t="s">
        <v>551</v>
      </c>
      <c r="W37" s="69" t="s">
        <v>551</v>
      </c>
      <c r="X37" s="69" t="s">
        <v>551</v>
      </c>
      <c r="Y37" s="69" t="s">
        <v>551</v>
      </c>
      <c r="Z37" s="69" t="s">
        <v>551</v>
      </c>
      <c r="AA37" s="70" t="s">
        <v>551</v>
      </c>
      <c r="AB37" s="60" t="s">
        <v>551</v>
      </c>
      <c r="AC37" s="61" t="s">
        <v>551</v>
      </c>
      <c r="AD37" s="61" t="s">
        <v>551</v>
      </c>
      <c r="AE37" s="61" t="s">
        <v>551</v>
      </c>
      <c r="AF37" s="61" t="s">
        <v>551</v>
      </c>
      <c r="AG37" s="62" t="s">
        <v>551</v>
      </c>
      <c r="AH37" s="63" t="s">
        <v>551</v>
      </c>
      <c r="AI37" s="64" t="s">
        <v>551</v>
      </c>
      <c r="AJ37" s="64" t="s">
        <v>551</v>
      </c>
      <c r="AK37" s="64" t="s">
        <v>551</v>
      </c>
      <c r="AL37" s="64" t="s">
        <v>551</v>
      </c>
      <c r="AN37" s="442"/>
      <c r="AO37" s="443"/>
      <c r="AP37" s="443"/>
      <c r="AQ37" s="443"/>
      <c r="AR37" s="443"/>
      <c r="AS37" s="444"/>
      <c r="AT37" s="36"/>
      <c r="AU37" s="36"/>
    </row>
    <row r="38" spans="2:47" ht="15.75">
      <c r="B38" s="418"/>
      <c r="C38" s="418"/>
      <c r="D38" s="419"/>
      <c r="E38" s="410" t="s">
        <v>557</v>
      </c>
      <c r="F38" s="411"/>
      <c r="G38" s="411"/>
      <c r="H38" s="411"/>
      <c r="I38" s="411"/>
      <c r="J38" s="74" t="s">
        <v>551</v>
      </c>
      <c r="K38" s="75" t="s">
        <v>551</v>
      </c>
      <c r="L38" s="75" t="s">
        <v>551</v>
      </c>
      <c r="M38" s="75" t="s">
        <v>551</v>
      </c>
      <c r="N38" s="75" t="s">
        <v>551</v>
      </c>
      <c r="O38" s="76" t="s">
        <v>551</v>
      </c>
      <c r="P38" s="65" t="s">
        <v>551</v>
      </c>
      <c r="Q38" s="66" t="s">
        <v>551</v>
      </c>
      <c r="R38" s="66" t="s">
        <v>551</v>
      </c>
      <c r="S38" s="66" t="s">
        <v>551</v>
      </c>
      <c r="T38" s="66" t="s">
        <v>551</v>
      </c>
      <c r="U38" s="67" t="s">
        <v>551</v>
      </c>
      <c r="V38" s="65"/>
      <c r="W38" s="66"/>
      <c r="X38" s="66" t="s">
        <v>551</v>
      </c>
      <c r="Y38" s="66" t="s">
        <v>551</v>
      </c>
      <c r="Z38" s="66" t="s">
        <v>551</v>
      </c>
      <c r="AA38" s="67" t="s">
        <v>551</v>
      </c>
      <c r="AB38" s="50" t="s">
        <v>551</v>
      </c>
      <c r="AC38" s="51" t="s">
        <v>551</v>
      </c>
      <c r="AD38" s="51" t="s">
        <v>551</v>
      </c>
      <c r="AE38" s="51" t="s">
        <v>551</v>
      </c>
      <c r="AF38" s="51" t="s">
        <v>551</v>
      </c>
      <c r="AG38" s="52" t="s">
        <v>551</v>
      </c>
      <c r="AH38" s="53" t="s">
        <v>551</v>
      </c>
      <c r="AI38" s="54" t="s">
        <v>551</v>
      </c>
      <c r="AJ38" s="54" t="s">
        <v>551</v>
      </c>
      <c r="AK38" s="54" t="s">
        <v>551</v>
      </c>
      <c r="AL38" s="54" t="s">
        <v>551</v>
      </c>
      <c r="AN38" s="445" t="s">
        <v>427</v>
      </c>
      <c r="AO38" s="446"/>
      <c r="AP38" s="446"/>
      <c r="AQ38" s="446"/>
      <c r="AR38" s="446"/>
      <c r="AS38" s="446"/>
      <c r="AT38" s="423" t="s">
        <v>558</v>
      </c>
      <c r="AU38" s="430"/>
    </row>
    <row r="39" spans="2:47" ht="15.75">
      <c r="B39" s="418"/>
      <c r="C39" s="418"/>
      <c r="D39" s="419"/>
      <c r="E39" s="412"/>
      <c r="F39" s="413"/>
      <c r="G39" s="413"/>
      <c r="H39" s="413"/>
      <c r="I39" s="413"/>
      <c r="J39" s="77" t="s">
        <v>551</v>
      </c>
      <c r="K39" s="78" t="s">
        <v>551</v>
      </c>
      <c r="L39" s="78" t="s">
        <v>551</v>
      </c>
      <c r="M39" s="78" t="s">
        <v>551</v>
      </c>
      <c r="N39" s="78" t="s">
        <v>551</v>
      </c>
      <c r="O39" s="79" t="s">
        <v>551</v>
      </c>
      <c r="P39" s="68" t="s">
        <v>551</v>
      </c>
      <c r="Q39" s="69" t="s">
        <v>551</v>
      </c>
      <c r="R39" s="69" t="s">
        <v>551</v>
      </c>
      <c r="S39" s="69" t="s">
        <v>551</v>
      </c>
      <c r="T39" s="69" t="s">
        <v>551</v>
      </c>
      <c r="U39" s="70" t="s">
        <v>551</v>
      </c>
      <c r="V39" s="68" t="s">
        <v>551</v>
      </c>
      <c r="W39" s="69" t="s">
        <v>551</v>
      </c>
      <c r="X39" s="69" t="s">
        <v>551</v>
      </c>
      <c r="Y39" s="69" t="s">
        <v>551</v>
      </c>
      <c r="Z39" s="69" t="s">
        <v>551</v>
      </c>
      <c r="AA39" s="70" t="s">
        <v>551</v>
      </c>
      <c r="AB39" s="55" t="s">
        <v>551</v>
      </c>
      <c r="AC39" s="56" t="s">
        <v>551</v>
      </c>
      <c r="AD39" s="56" t="s">
        <v>551</v>
      </c>
      <c r="AE39" s="56" t="s">
        <v>551</v>
      </c>
      <c r="AF39" s="56" t="s">
        <v>551</v>
      </c>
      <c r="AG39" s="57" t="s">
        <v>551</v>
      </c>
      <c r="AH39" s="58" t="s">
        <v>551</v>
      </c>
      <c r="AI39" s="59" t="s">
        <v>551</v>
      </c>
      <c r="AJ39" s="59" t="s">
        <v>551</v>
      </c>
      <c r="AK39" s="59" t="s">
        <v>551</v>
      </c>
      <c r="AL39" s="59" t="s">
        <v>551</v>
      </c>
      <c r="AN39" s="447"/>
      <c r="AO39" s="448"/>
      <c r="AP39" s="448"/>
      <c r="AQ39" s="448"/>
      <c r="AR39" s="448"/>
      <c r="AS39" s="448"/>
      <c r="AT39" s="430"/>
      <c r="AU39" s="430"/>
    </row>
    <row r="40" spans="2:47" ht="15.75">
      <c r="B40" s="418"/>
      <c r="C40" s="418"/>
      <c r="D40" s="419"/>
      <c r="E40" s="414"/>
      <c r="F40" s="413"/>
      <c r="G40" s="413"/>
      <c r="H40" s="413"/>
      <c r="I40" s="413"/>
      <c r="J40" s="77" t="s">
        <v>551</v>
      </c>
      <c r="K40" s="78" t="s">
        <v>551</v>
      </c>
      <c r="L40" s="78" t="s">
        <v>551</v>
      </c>
      <c r="M40" s="78" t="s">
        <v>551</v>
      </c>
      <c r="N40" s="78" t="s">
        <v>551</v>
      </c>
      <c r="O40" s="79" t="s">
        <v>551</v>
      </c>
      <c r="P40" s="68" t="s">
        <v>551</v>
      </c>
      <c r="Q40" s="69" t="s">
        <v>551</v>
      </c>
      <c r="R40" s="69" t="s">
        <v>551</v>
      </c>
      <c r="S40" s="69" t="s">
        <v>551</v>
      </c>
      <c r="T40" s="69" t="s">
        <v>551</v>
      </c>
      <c r="U40" s="70" t="s">
        <v>551</v>
      </c>
      <c r="V40" s="68" t="s">
        <v>551</v>
      </c>
      <c r="W40" s="69" t="s">
        <v>551</v>
      </c>
      <c r="X40" s="69" t="s">
        <v>551</v>
      </c>
      <c r="Y40" s="69" t="s">
        <v>551</v>
      </c>
      <c r="Z40" s="69" t="s">
        <v>551</v>
      </c>
      <c r="AA40" s="70" t="s">
        <v>551</v>
      </c>
      <c r="AB40" s="55" t="s">
        <v>551</v>
      </c>
      <c r="AC40" s="56" t="s">
        <v>551</v>
      </c>
      <c r="AD40" s="56" t="s">
        <v>551</v>
      </c>
      <c r="AE40" s="56" t="s">
        <v>551</v>
      </c>
      <c r="AF40" s="56" t="s">
        <v>551</v>
      </c>
      <c r="AG40" s="57" t="s">
        <v>551</v>
      </c>
      <c r="AH40" s="58" t="s">
        <v>551</v>
      </c>
      <c r="AI40" s="59" t="s">
        <v>551</v>
      </c>
      <c r="AJ40" s="59" t="s">
        <v>551</v>
      </c>
      <c r="AK40" s="59" t="s">
        <v>551</v>
      </c>
      <c r="AL40" s="59" t="s">
        <v>551</v>
      </c>
      <c r="AN40" s="447"/>
      <c r="AO40" s="448"/>
      <c r="AP40" s="448"/>
      <c r="AQ40" s="448"/>
      <c r="AR40" s="448"/>
      <c r="AS40" s="448"/>
      <c r="AT40" s="430"/>
      <c r="AU40" s="430"/>
    </row>
    <row r="41" spans="2:47" ht="15.75">
      <c r="B41" s="418"/>
      <c r="C41" s="418"/>
      <c r="D41" s="419"/>
      <c r="E41" s="414"/>
      <c r="F41" s="413"/>
      <c r="G41" s="413"/>
      <c r="H41" s="413"/>
      <c r="I41" s="413"/>
      <c r="J41" s="77" t="s">
        <v>551</v>
      </c>
      <c r="K41" s="78" t="s">
        <v>551</v>
      </c>
      <c r="L41" s="78" t="s">
        <v>551</v>
      </c>
      <c r="M41" s="78" t="s">
        <v>551</v>
      </c>
      <c r="N41" s="78" t="s">
        <v>551</v>
      </c>
      <c r="O41" s="79" t="s">
        <v>551</v>
      </c>
      <c r="P41" s="68" t="s">
        <v>551</v>
      </c>
      <c r="Q41" s="69" t="s">
        <v>551</v>
      </c>
      <c r="R41" s="69" t="s">
        <v>551</v>
      </c>
      <c r="S41" s="69" t="s">
        <v>551</v>
      </c>
      <c r="T41" s="69" t="s">
        <v>551</v>
      </c>
      <c r="U41" s="70" t="s">
        <v>551</v>
      </c>
      <c r="V41" s="68" t="s">
        <v>551</v>
      </c>
      <c r="W41" s="69" t="s">
        <v>551</v>
      </c>
      <c r="X41" s="69" t="s">
        <v>551</v>
      </c>
      <c r="Y41" s="69" t="s">
        <v>551</v>
      </c>
      <c r="Z41" s="69" t="s">
        <v>551</v>
      </c>
      <c r="AA41" s="70" t="s">
        <v>551</v>
      </c>
      <c r="AB41" s="55" t="s">
        <v>551</v>
      </c>
      <c r="AC41" s="56" t="s">
        <v>551</v>
      </c>
      <c r="AD41" s="56" t="s">
        <v>551</v>
      </c>
      <c r="AE41" s="56" t="s">
        <v>551</v>
      </c>
      <c r="AF41" s="56" t="s">
        <v>551</v>
      </c>
      <c r="AG41" s="57" t="s">
        <v>551</v>
      </c>
      <c r="AH41" s="58" t="s">
        <v>551</v>
      </c>
      <c r="AI41" s="59" t="s">
        <v>551</v>
      </c>
      <c r="AJ41" s="59" t="s">
        <v>551</v>
      </c>
      <c r="AK41" s="59" t="s">
        <v>551</v>
      </c>
      <c r="AL41" s="59" t="s">
        <v>551</v>
      </c>
      <c r="AN41" s="447"/>
      <c r="AO41" s="448"/>
      <c r="AP41" s="448"/>
      <c r="AQ41" s="448"/>
      <c r="AR41" s="448"/>
      <c r="AS41" s="448"/>
      <c r="AT41" s="430"/>
      <c r="AU41" s="430"/>
    </row>
    <row r="42" spans="2:47" ht="15.75">
      <c r="B42" s="418"/>
      <c r="C42" s="418"/>
      <c r="D42" s="419"/>
      <c r="E42" s="414"/>
      <c r="F42" s="413"/>
      <c r="G42" s="413"/>
      <c r="H42" s="413"/>
      <c r="I42" s="413"/>
      <c r="J42" s="77" t="s">
        <v>551</v>
      </c>
      <c r="K42" s="78" t="s">
        <v>551</v>
      </c>
      <c r="L42" s="78" t="s">
        <v>551</v>
      </c>
      <c r="M42" s="78" t="s">
        <v>551</v>
      </c>
      <c r="N42" s="78" t="s">
        <v>551</v>
      </c>
      <c r="O42" s="79" t="s">
        <v>551</v>
      </c>
      <c r="P42" s="68" t="s">
        <v>551</v>
      </c>
      <c r="Q42" s="69" t="s">
        <v>551</v>
      </c>
      <c r="R42" s="69" t="s">
        <v>551</v>
      </c>
      <c r="S42" s="69" t="s">
        <v>551</v>
      </c>
      <c r="T42" s="69" t="s">
        <v>551</v>
      </c>
      <c r="U42" s="70" t="s">
        <v>551</v>
      </c>
      <c r="V42" s="68" t="s">
        <v>551</v>
      </c>
      <c r="W42" s="69" t="s">
        <v>551</v>
      </c>
      <c r="X42" s="69" t="s">
        <v>551</v>
      </c>
      <c r="Y42" s="69" t="s">
        <v>551</v>
      </c>
      <c r="Z42" s="69" t="s">
        <v>551</v>
      </c>
      <c r="AA42" s="70" t="s">
        <v>551</v>
      </c>
      <c r="AB42" s="55" t="s">
        <v>551</v>
      </c>
      <c r="AC42" s="56" t="s">
        <v>551</v>
      </c>
      <c r="AD42" s="56" t="s">
        <v>551</v>
      </c>
      <c r="AE42" s="56" t="s">
        <v>551</v>
      </c>
      <c r="AF42" s="56" t="s">
        <v>551</v>
      </c>
      <c r="AG42" s="57" t="s">
        <v>551</v>
      </c>
      <c r="AH42" s="58" t="s">
        <v>551</v>
      </c>
      <c r="AI42" s="59" t="s">
        <v>551</v>
      </c>
      <c r="AJ42" s="59" t="s">
        <v>551</v>
      </c>
      <c r="AK42" s="59" t="s">
        <v>551</v>
      </c>
      <c r="AL42" s="59" t="s">
        <v>551</v>
      </c>
      <c r="AN42" s="447"/>
      <c r="AO42" s="448"/>
      <c r="AP42" s="448"/>
      <c r="AQ42" s="448"/>
      <c r="AR42" s="448"/>
      <c r="AS42" s="448"/>
      <c r="AT42" s="430"/>
      <c r="AU42" s="430"/>
    </row>
    <row r="43" spans="2:47" ht="15.75">
      <c r="B43" s="418"/>
      <c r="C43" s="418"/>
      <c r="D43" s="419"/>
      <c r="E43" s="414"/>
      <c r="F43" s="413"/>
      <c r="G43" s="413"/>
      <c r="H43" s="413"/>
      <c r="I43" s="413"/>
      <c r="J43" s="77" t="s">
        <v>551</v>
      </c>
      <c r="K43" s="78" t="s">
        <v>551</v>
      </c>
      <c r="L43" s="78" t="s">
        <v>551</v>
      </c>
      <c r="M43" s="78" t="s">
        <v>551</v>
      </c>
      <c r="N43" s="78" t="s">
        <v>551</v>
      </c>
      <c r="O43" s="79" t="s">
        <v>551</v>
      </c>
      <c r="P43" s="68" t="s">
        <v>551</v>
      </c>
      <c r="Q43" s="69" t="s">
        <v>551</v>
      </c>
      <c r="R43" s="69" t="s">
        <v>551</v>
      </c>
      <c r="S43" s="69" t="s">
        <v>551</v>
      </c>
      <c r="T43" s="69" t="s">
        <v>551</v>
      </c>
      <c r="U43" s="70" t="s">
        <v>551</v>
      </c>
      <c r="V43" s="68" t="s">
        <v>551</v>
      </c>
      <c r="W43" s="69" t="s">
        <v>551</v>
      </c>
      <c r="X43" s="69" t="s">
        <v>551</v>
      </c>
      <c r="Y43" s="69" t="s">
        <v>551</v>
      </c>
      <c r="Z43" s="69" t="s">
        <v>551</v>
      </c>
      <c r="AA43" s="70" t="s">
        <v>551</v>
      </c>
      <c r="AB43" s="55" t="s">
        <v>551</v>
      </c>
      <c r="AC43" s="56" t="s">
        <v>551</v>
      </c>
      <c r="AD43" s="56" t="s">
        <v>551</v>
      </c>
      <c r="AE43" s="56" t="s">
        <v>551</v>
      </c>
      <c r="AF43" s="56" t="s">
        <v>551</v>
      </c>
      <c r="AG43" s="57" t="s">
        <v>551</v>
      </c>
      <c r="AH43" s="58" t="s">
        <v>551</v>
      </c>
      <c r="AI43" s="59" t="s">
        <v>551</v>
      </c>
      <c r="AJ43" s="59" t="s">
        <v>551</v>
      </c>
      <c r="AK43" s="59" t="s">
        <v>551</v>
      </c>
      <c r="AL43" s="59" t="s">
        <v>551</v>
      </c>
      <c r="AN43" s="447"/>
      <c r="AO43" s="448"/>
      <c r="AP43" s="448"/>
      <c r="AQ43" s="448"/>
      <c r="AR43" s="448"/>
      <c r="AS43" s="448"/>
      <c r="AT43" s="430"/>
      <c r="AU43" s="430"/>
    </row>
    <row r="44" spans="2:47" ht="15.75">
      <c r="B44" s="418"/>
      <c r="C44" s="418"/>
      <c r="D44" s="419"/>
      <c r="E44" s="414"/>
      <c r="F44" s="413"/>
      <c r="G44" s="413"/>
      <c r="H44" s="413"/>
      <c r="I44" s="413"/>
      <c r="J44" s="77" t="s">
        <v>551</v>
      </c>
      <c r="K44" s="78" t="s">
        <v>551</v>
      </c>
      <c r="L44" s="78" t="s">
        <v>551</v>
      </c>
      <c r="M44" s="78" t="s">
        <v>551</v>
      </c>
      <c r="N44" s="78" t="s">
        <v>551</v>
      </c>
      <c r="O44" s="79" t="s">
        <v>551</v>
      </c>
      <c r="P44" s="68" t="s">
        <v>551</v>
      </c>
      <c r="Q44" s="69" t="s">
        <v>551</v>
      </c>
      <c r="R44" s="69" t="s">
        <v>551</v>
      </c>
      <c r="S44" s="69" t="s">
        <v>551</v>
      </c>
      <c r="T44" s="69" t="s">
        <v>551</v>
      </c>
      <c r="U44" s="70" t="s">
        <v>551</v>
      </c>
      <c r="V44" s="68" t="s">
        <v>551</v>
      </c>
      <c r="W44" s="69" t="s">
        <v>551</v>
      </c>
      <c r="X44" s="69" t="s">
        <v>551</v>
      </c>
      <c r="Y44" s="69" t="s">
        <v>551</v>
      </c>
      <c r="Z44" s="69" t="s">
        <v>551</v>
      </c>
      <c r="AA44" s="70" t="s">
        <v>551</v>
      </c>
      <c r="AB44" s="55" t="s">
        <v>551</v>
      </c>
      <c r="AC44" s="56" t="s">
        <v>551</v>
      </c>
      <c r="AD44" s="56" t="s">
        <v>551</v>
      </c>
      <c r="AE44" s="56" t="s">
        <v>551</v>
      </c>
      <c r="AF44" s="56" t="s">
        <v>551</v>
      </c>
      <c r="AG44" s="57" t="s">
        <v>551</v>
      </c>
      <c r="AH44" s="58" t="s">
        <v>551</v>
      </c>
      <c r="AI44" s="59" t="s">
        <v>551</v>
      </c>
      <c r="AJ44" s="59" t="s">
        <v>551</v>
      </c>
      <c r="AK44" s="59" t="s">
        <v>551</v>
      </c>
      <c r="AL44" s="59" t="s">
        <v>551</v>
      </c>
      <c r="AN44" s="447"/>
      <c r="AO44" s="448"/>
      <c r="AP44" s="448"/>
      <c r="AQ44" s="448"/>
      <c r="AR44" s="448"/>
      <c r="AS44" s="448"/>
      <c r="AT44" s="430"/>
      <c r="AU44" s="430"/>
    </row>
    <row r="45" spans="2:47" ht="3" customHeight="1" thickBot="1">
      <c r="B45" s="418"/>
      <c r="C45" s="418"/>
      <c r="D45" s="419"/>
      <c r="E45" s="414"/>
      <c r="F45" s="413"/>
      <c r="G45" s="413"/>
      <c r="H45" s="413"/>
      <c r="I45" s="413"/>
      <c r="J45" s="77" t="s">
        <v>551</v>
      </c>
      <c r="K45" s="78" t="s">
        <v>551</v>
      </c>
      <c r="L45" s="78" t="s">
        <v>551</v>
      </c>
      <c r="M45" s="78" t="s">
        <v>551</v>
      </c>
      <c r="N45" s="78" t="s">
        <v>551</v>
      </c>
      <c r="O45" s="79" t="s">
        <v>551</v>
      </c>
      <c r="P45" s="68" t="s">
        <v>551</v>
      </c>
      <c r="Q45" s="69" t="s">
        <v>551</v>
      </c>
      <c r="R45" s="69" t="s">
        <v>551</v>
      </c>
      <c r="S45" s="69" t="s">
        <v>551</v>
      </c>
      <c r="T45" s="69" t="s">
        <v>551</v>
      </c>
      <c r="U45" s="70" t="s">
        <v>551</v>
      </c>
      <c r="V45" s="68" t="s">
        <v>551</v>
      </c>
      <c r="W45" s="69" t="s">
        <v>551</v>
      </c>
      <c r="X45" s="69" t="s">
        <v>551</v>
      </c>
      <c r="Y45" s="69" t="s">
        <v>551</v>
      </c>
      <c r="Z45" s="69" t="s">
        <v>551</v>
      </c>
      <c r="AA45" s="70" t="s">
        <v>551</v>
      </c>
      <c r="AB45" s="55" t="s">
        <v>551</v>
      </c>
      <c r="AC45" s="56" t="s">
        <v>551</v>
      </c>
      <c r="AD45" s="56" t="s">
        <v>551</v>
      </c>
      <c r="AE45" s="56" t="s">
        <v>551</v>
      </c>
      <c r="AF45" s="56" t="s">
        <v>551</v>
      </c>
      <c r="AG45" s="57" t="s">
        <v>551</v>
      </c>
      <c r="AH45" s="58" t="s">
        <v>551</v>
      </c>
      <c r="AI45" s="59" t="s">
        <v>551</v>
      </c>
      <c r="AJ45" s="59" t="s">
        <v>551</v>
      </c>
      <c r="AK45" s="59" t="s">
        <v>551</v>
      </c>
      <c r="AL45" s="59" t="s">
        <v>551</v>
      </c>
      <c r="AN45" s="447"/>
      <c r="AO45" s="448"/>
      <c r="AP45" s="448"/>
      <c r="AQ45" s="448"/>
      <c r="AR45" s="448"/>
      <c r="AS45" s="449"/>
      <c r="AT45" s="36"/>
      <c r="AU45" s="36"/>
    </row>
    <row r="46" spans="2:47" ht="16.5" hidden="1" thickBot="1">
      <c r="B46" s="418"/>
      <c r="C46" s="418"/>
      <c r="D46" s="419"/>
      <c r="E46" s="414"/>
      <c r="F46" s="413"/>
      <c r="G46" s="413"/>
      <c r="H46" s="413"/>
      <c r="I46" s="413"/>
      <c r="J46" s="77" t="s">
        <v>551</v>
      </c>
      <c r="K46" s="78" t="s">
        <v>551</v>
      </c>
      <c r="L46" s="78" t="s">
        <v>551</v>
      </c>
      <c r="M46" s="78" t="s">
        <v>551</v>
      </c>
      <c r="N46" s="78" t="s">
        <v>551</v>
      </c>
      <c r="O46" s="79" t="s">
        <v>551</v>
      </c>
      <c r="P46" s="68" t="s">
        <v>551</v>
      </c>
      <c r="Q46" s="69" t="s">
        <v>551</v>
      </c>
      <c r="R46" s="69" t="s">
        <v>551</v>
      </c>
      <c r="S46" s="69" t="s">
        <v>551</v>
      </c>
      <c r="T46" s="69" t="s">
        <v>551</v>
      </c>
      <c r="U46" s="70" t="s">
        <v>551</v>
      </c>
      <c r="V46" s="68" t="s">
        <v>551</v>
      </c>
      <c r="W46" s="69" t="s">
        <v>551</v>
      </c>
      <c r="X46" s="69" t="s">
        <v>551</v>
      </c>
      <c r="Y46" s="69" t="s">
        <v>551</v>
      </c>
      <c r="Z46" s="69" t="s">
        <v>551</v>
      </c>
      <c r="AA46" s="70" t="s">
        <v>551</v>
      </c>
      <c r="AB46" s="55" t="s">
        <v>551</v>
      </c>
      <c r="AC46" s="56" t="s">
        <v>551</v>
      </c>
      <c r="AD46" s="56" t="s">
        <v>551</v>
      </c>
      <c r="AE46" s="56" t="s">
        <v>551</v>
      </c>
      <c r="AF46" s="56" t="s">
        <v>551</v>
      </c>
      <c r="AG46" s="57" t="s">
        <v>551</v>
      </c>
      <c r="AH46" s="58" t="s">
        <v>551</v>
      </c>
      <c r="AI46" s="59" t="s">
        <v>551</v>
      </c>
      <c r="AJ46" s="59" t="s">
        <v>551</v>
      </c>
      <c r="AK46" s="59" t="s">
        <v>551</v>
      </c>
      <c r="AL46" s="59" t="s">
        <v>551</v>
      </c>
      <c r="AN46" s="447"/>
      <c r="AO46" s="448"/>
      <c r="AP46" s="448"/>
      <c r="AQ46" s="448"/>
      <c r="AR46" s="448"/>
      <c r="AS46" s="449"/>
    </row>
    <row r="47" spans="2:47" ht="16.5" hidden="1" thickBot="1">
      <c r="B47" s="418"/>
      <c r="C47" s="418"/>
      <c r="D47" s="419"/>
      <c r="E47" s="415"/>
      <c r="F47" s="416"/>
      <c r="G47" s="416"/>
      <c r="H47" s="416"/>
      <c r="I47" s="416"/>
      <c r="J47" s="80" t="s">
        <v>551</v>
      </c>
      <c r="K47" s="81" t="s">
        <v>551</v>
      </c>
      <c r="L47" s="81" t="s">
        <v>551</v>
      </c>
      <c r="M47" s="81" t="s">
        <v>551</v>
      </c>
      <c r="N47" s="81" t="s">
        <v>551</v>
      </c>
      <c r="O47" s="82" t="s">
        <v>551</v>
      </c>
      <c r="P47" s="68" t="s">
        <v>551</v>
      </c>
      <c r="Q47" s="69" t="s">
        <v>551</v>
      </c>
      <c r="R47" s="69" t="s">
        <v>551</v>
      </c>
      <c r="S47" s="69" t="s">
        <v>551</v>
      </c>
      <c r="T47" s="69" t="s">
        <v>551</v>
      </c>
      <c r="U47" s="70" t="s">
        <v>551</v>
      </c>
      <c r="V47" s="71" t="s">
        <v>551</v>
      </c>
      <c r="W47" s="72" t="s">
        <v>551</v>
      </c>
      <c r="X47" s="72" t="s">
        <v>551</v>
      </c>
      <c r="Y47" s="72" t="s">
        <v>551</v>
      </c>
      <c r="Z47" s="72" t="s">
        <v>551</v>
      </c>
      <c r="AA47" s="73" t="s">
        <v>551</v>
      </c>
      <c r="AB47" s="60" t="s">
        <v>551</v>
      </c>
      <c r="AC47" s="61" t="s">
        <v>551</v>
      </c>
      <c r="AD47" s="61" t="s">
        <v>551</v>
      </c>
      <c r="AE47" s="61" t="s">
        <v>551</v>
      </c>
      <c r="AF47" s="61" t="s">
        <v>551</v>
      </c>
      <c r="AG47" s="62" t="s">
        <v>551</v>
      </c>
      <c r="AH47" s="63" t="s">
        <v>551</v>
      </c>
      <c r="AI47" s="64" t="s">
        <v>551</v>
      </c>
      <c r="AJ47" s="64" t="s">
        <v>551</v>
      </c>
      <c r="AK47" s="64" t="s">
        <v>551</v>
      </c>
      <c r="AL47" s="64" t="s">
        <v>551</v>
      </c>
      <c r="AN47" s="450"/>
      <c r="AO47" s="451"/>
      <c r="AP47" s="451"/>
      <c r="AQ47" s="451"/>
      <c r="AR47" s="451"/>
      <c r="AS47" s="452"/>
    </row>
    <row r="48" spans="2:47" ht="23.25">
      <c r="B48" s="418"/>
      <c r="C48" s="418"/>
      <c r="D48" s="419"/>
      <c r="E48" s="410" t="s">
        <v>559</v>
      </c>
      <c r="F48" s="411"/>
      <c r="G48" s="411"/>
      <c r="H48" s="411"/>
      <c r="I48" s="420"/>
      <c r="J48" s="74" t="s">
        <v>551</v>
      </c>
      <c r="K48" s="75" t="s">
        <v>551</v>
      </c>
      <c r="L48" s="75" t="s">
        <v>551</v>
      </c>
      <c r="M48" s="75" t="s">
        <v>551</v>
      </c>
      <c r="N48" s="75" t="s">
        <v>551</v>
      </c>
      <c r="O48" s="76" t="s">
        <v>551</v>
      </c>
      <c r="P48" s="74" t="s">
        <v>551</v>
      </c>
      <c r="Q48" s="75" t="s">
        <v>551</v>
      </c>
      <c r="R48" s="75" t="s">
        <v>551</v>
      </c>
      <c r="S48" s="75" t="s">
        <v>551</v>
      </c>
      <c r="T48" s="75" t="s">
        <v>551</v>
      </c>
      <c r="U48" s="76" t="s">
        <v>551</v>
      </c>
      <c r="V48" s="65" t="s">
        <v>551</v>
      </c>
      <c r="W48" s="83" t="s">
        <v>551</v>
      </c>
      <c r="X48" s="66" t="s">
        <v>551</v>
      </c>
      <c r="Y48" s="66" t="s">
        <v>551</v>
      </c>
      <c r="Z48" s="66" t="s">
        <v>551</v>
      </c>
      <c r="AA48" s="67" t="s">
        <v>551</v>
      </c>
      <c r="AB48" s="50" t="s">
        <v>551</v>
      </c>
      <c r="AC48" s="51" t="s">
        <v>551</v>
      </c>
      <c r="AD48" s="51" t="s">
        <v>551</v>
      </c>
      <c r="AE48" s="51" t="s">
        <v>551</v>
      </c>
      <c r="AF48" s="51" t="s">
        <v>551</v>
      </c>
      <c r="AG48" s="52" t="s">
        <v>551</v>
      </c>
      <c r="AH48" s="53" t="s">
        <v>551</v>
      </c>
      <c r="AI48" s="54" t="s">
        <v>551</v>
      </c>
      <c r="AJ48" s="54" t="s">
        <v>551</v>
      </c>
      <c r="AK48" s="54" t="s">
        <v>551</v>
      </c>
      <c r="AL48" s="54" t="s">
        <v>551</v>
      </c>
    </row>
    <row r="49" spans="2:38" ht="15.75">
      <c r="B49" s="418"/>
      <c r="C49" s="418"/>
      <c r="D49" s="419"/>
      <c r="E49" s="412"/>
      <c r="F49" s="413"/>
      <c r="G49" s="413"/>
      <c r="H49" s="413"/>
      <c r="I49" s="421"/>
      <c r="J49" s="77" t="s">
        <v>551</v>
      </c>
      <c r="K49" s="78" t="s">
        <v>551</v>
      </c>
      <c r="L49" s="78" t="s">
        <v>551</v>
      </c>
      <c r="M49" s="78" t="s">
        <v>551</v>
      </c>
      <c r="N49" s="78" t="s">
        <v>551</v>
      </c>
      <c r="O49" s="79" t="s">
        <v>551</v>
      </c>
      <c r="P49" s="77" t="s">
        <v>551</v>
      </c>
      <c r="Q49" s="78" t="s">
        <v>551</v>
      </c>
      <c r="R49" s="78" t="s">
        <v>551</v>
      </c>
      <c r="S49" s="78" t="s">
        <v>551</v>
      </c>
      <c r="T49" s="78" t="s">
        <v>551</v>
      </c>
      <c r="U49" s="79" t="s">
        <v>551</v>
      </c>
      <c r="V49" s="68" t="s">
        <v>551</v>
      </c>
      <c r="W49" s="69" t="s">
        <v>551</v>
      </c>
      <c r="X49" s="69" t="s">
        <v>551</v>
      </c>
      <c r="Y49" s="69" t="s">
        <v>551</v>
      </c>
      <c r="Z49" s="69" t="s">
        <v>551</v>
      </c>
      <c r="AA49" s="70" t="s">
        <v>551</v>
      </c>
      <c r="AB49" s="55" t="s">
        <v>551</v>
      </c>
      <c r="AC49" s="56" t="s">
        <v>551</v>
      </c>
      <c r="AD49" s="56" t="s">
        <v>551</v>
      </c>
      <c r="AE49" s="56" t="s">
        <v>551</v>
      </c>
      <c r="AF49" s="56" t="s">
        <v>551</v>
      </c>
      <c r="AG49" s="57" t="s">
        <v>551</v>
      </c>
      <c r="AH49" s="58" t="s">
        <v>551</v>
      </c>
      <c r="AI49" s="59" t="s">
        <v>551</v>
      </c>
      <c r="AJ49" s="59" t="s">
        <v>551</v>
      </c>
      <c r="AK49" s="59" t="s">
        <v>551</v>
      </c>
      <c r="AL49" s="59" t="s">
        <v>551</v>
      </c>
    </row>
    <row r="50" spans="2:38" ht="15.75">
      <c r="B50" s="418"/>
      <c r="C50" s="418"/>
      <c r="D50" s="419"/>
      <c r="E50" s="412"/>
      <c r="F50" s="413"/>
      <c r="G50" s="413"/>
      <c r="H50" s="413"/>
      <c r="I50" s="421"/>
      <c r="J50" s="77" t="s">
        <v>551</v>
      </c>
      <c r="K50" s="78" t="s">
        <v>551</v>
      </c>
      <c r="L50" s="78" t="s">
        <v>551</v>
      </c>
      <c r="M50" s="78" t="s">
        <v>551</v>
      </c>
      <c r="N50" s="78" t="s">
        <v>551</v>
      </c>
      <c r="O50" s="79" t="s">
        <v>551</v>
      </c>
      <c r="P50" s="77" t="s">
        <v>551</v>
      </c>
      <c r="Q50" s="78" t="s">
        <v>551</v>
      </c>
      <c r="R50" s="78" t="s">
        <v>551</v>
      </c>
      <c r="S50" s="78" t="s">
        <v>551</v>
      </c>
      <c r="T50" s="78" t="s">
        <v>551</v>
      </c>
      <c r="U50" s="79" t="s">
        <v>551</v>
      </c>
      <c r="V50" s="68" t="s">
        <v>551</v>
      </c>
      <c r="W50" s="69" t="s">
        <v>551</v>
      </c>
      <c r="X50" s="69" t="s">
        <v>551</v>
      </c>
      <c r="Y50" s="69" t="s">
        <v>551</v>
      </c>
      <c r="Z50" s="69" t="s">
        <v>551</v>
      </c>
      <c r="AA50" s="70" t="s">
        <v>551</v>
      </c>
      <c r="AB50" s="55" t="s">
        <v>551</v>
      </c>
      <c r="AC50" s="56" t="s">
        <v>551</v>
      </c>
      <c r="AD50" s="56" t="s">
        <v>551</v>
      </c>
      <c r="AE50" s="56" t="s">
        <v>551</v>
      </c>
      <c r="AF50" s="56" t="s">
        <v>551</v>
      </c>
      <c r="AG50" s="57" t="s">
        <v>551</v>
      </c>
      <c r="AH50" s="58" t="s">
        <v>551</v>
      </c>
      <c r="AI50" s="59" t="s">
        <v>551</v>
      </c>
      <c r="AJ50" s="59" t="s">
        <v>551</v>
      </c>
      <c r="AK50" s="59" t="s">
        <v>551</v>
      </c>
      <c r="AL50" s="59" t="s">
        <v>551</v>
      </c>
    </row>
    <row r="51" spans="2:38" ht="15.75">
      <c r="B51" s="418"/>
      <c r="C51" s="418"/>
      <c r="D51" s="419"/>
      <c r="E51" s="414"/>
      <c r="F51" s="413"/>
      <c r="G51" s="413"/>
      <c r="H51" s="413"/>
      <c r="I51" s="421"/>
      <c r="J51" s="77" t="s">
        <v>551</v>
      </c>
      <c r="K51" s="78" t="s">
        <v>551</v>
      </c>
      <c r="L51" s="78" t="s">
        <v>551</v>
      </c>
      <c r="M51" s="78" t="s">
        <v>551</v>
      </c>
      <c r="N51" s="78" t="s">
        <v>551</v>
      </c>
      <c r="O51" s="79" t="s">
        <v>551</v>
      </c>
      <c r="P51" s="77" t="s">
        <v>551</v>
      </c>
      <c r="Q51" s="78" t="s">
        <v>551</v>
      </c>
      <c r="R51" s="78" t="s">
        <v>551</v>
      </c>
      <c r="S51" s="78" t="s">
        <v>551</v>
      </c>
      <c r="T51" s="78" t="s">
        <v>551</v>
      </c>
      <c r="U51" s="79" t="s">
        <v>551</v>
      </c>
      <c r="V51" s="68" t="s">
        <v>551</v>
      </c>
      <c r="W51" s="69" t="s">
        <v>551</v>
      </c>
      <c r="X51" s="69" t="s">
        <v>551</v>
      </c>
      <c r="Y51" s="69" t="s">
        <v>551</v>
      </c>
      <c r="Z51" s="69" t="s">
        <v>551</v>
      </c>
      <c r="AA51" s="70" t="s">
        <v>551</v>
      </c>
      <c r="AB51" s="55" t="s">
        <v>551</v>
      </c>
      <c r="AC51" s="56" t="s">
        <v>551</v>
      </c>
      <c r="AD51" s="56" t="s">
        <v>551</v>
      </c>
      <c r="AE51" s="56" t="s">
        <v>551</v>
      </c>
      <c r="AF51" s="56" t="s">
        <v>551</v>
      </c>
      <c r="AG51" s="57" t="s">
        <v>551</v>
      </c>
      <c r="AH51" s="58" t="s">
        <v>551</v>
      </c>
      <c r="AI51" s="59" t="s">
        <v>551</v>
      </c>
      <c r="AJ51" s="59" t="s">
        <v>551</v>
      </c>
      <c r="AK51" s="59" t="s">
        <v>551</v>
      </c>
      <c r="AL51" s="59" t="s">
        <v>551</v>
      </c>
    </row>
    <row r="52" spans="2:38" ht="15.75">
      <c r="B52" s="418"/>
      <c r="C52" s="418"/>
      <c r="D52" s="419"/>
      <c r="E52" s="414"/>
      <c r="F52" s="413"/>
      <c r="G52" s="413"/>
      <c r="H52" s="413"/>
      <c r="I52" s="421"/>
      <c r="J52" s="77" t="s">
        <v>551</v>
      </c>
      <c r="K52" s="78" t="s">
        <v>551</v>
      </c>
      <c r="L52" s="78" t="s">
        <v>551</v>
      </c>
      <c r="M52" s="78" t="s">
        <v>551</v>
      </c>
      <c r="N52" s="78" t="s">
        <v>551</v>
      </c>
      <c r="O52" s="79" t="s">
        <v>551</v>
      </c>
      <c r="P52" s="77" t="s">
        <v>551</v>
      </c>
      <c r="Q52" s="78" t="s">
        <v>551</v>
      </c>
      <c r="R52" s="78" t="s">
        <v>551</v>
      </c>
      <c r="S52" s="78" t="s">
        <v>551</v>
      </c>
      <c r="T52" s="78" t="s">
        <v>551</v>
      </c>
      <c r="U52" s="79" t="s">
        <v>551</v>
      </c>
      <c r="V52" s="68" t="s">
        <v>551</v>
      </c>
      <c r="W52" s="69" t="s">
        <v>551</v>
      </c>
      <c r="X52" s="69" t="s">
        <v>551</v>
      </c>
      <c r="Y52" s="69" t="s">
        <v>551</v>
      </c>
      <c r="Z52" s="69" t="s">
        <v>551</v>
      </c>
      <c r="AA52" s="70" t="s">
        <v>551</v>
      </c>
      <c r="AB52" s="55" t="s">
        <v>551</v>
      </c>
      <c r="AC52" s="56" t="s">
        <v>551</v>
      </c>
      <c r="AD52" s="56" t="s">
        <v>551</v>
      </c>
      <c r="AE52" s="56" t="s">
        <v>551</v>
      </c>
      <c r="AF52" s="56" t="s">
        <v>551</v>
      </c>
      <c r="AG52" s="57" t="s">
        <v>551</v>
      </c>
      <c r="AH52" s="58" t="s">
        <v>551</v>
      </c>
      <c r="AI52" s="59" t="s">
        <v>551</v>
      </c>
      <c r="AJ52" s="59" t="s">
        <v>551</v>
      </c>
      <c r="AK52" s="59" t="s">
        <v>551</v>
      </c>
      <c r="AL52" s="59" t="s">
        <v>551</v>
      </c>
    </row>
    <row r="53" spans="2:38" ht="5.25" customHeight="1">
      <c r="B53" s="418"/>
      <c r="C53" s="418"/>
      <c r="D53" s="419"/>
      <c r="E53" s="414"/>
      <c r="F53" s="413"/>
      <c r="G53" s="413"/>
      <c r="H53" s="413"/>
      <c r="I53" s="421"/>
      <c r="J53" s="77" t="s">
        <v>551</v>
      </c>
      <c r="K53" s="78" t="s">
        <v>551</v>
      </c>
      <c r="L53" s="78" t="s">
        <v>551</v>
      </c>
      <c r="M53" s="78" t="s">
        <v>551</v>
      </c>
      <c r="N53" s="78" t="s">
        <v>551</v>
      </c>
      <c r="O53" s="79" t="s">
        <v>551</v>
      </c>
      <c r="P53" s="77" t="s">
        <v>551</v>
      </c>
      <c r="Q53" s="78" t="s">
        <v>551</v>
      </c>
      <c r="R53" s="78" t="s">
        <v>551</v>
      </c>
      <c r="S53" s="78" t="s">
        <v>551</v>
      </c>
      <c r="T53" s="78" t="s">
        <v>551</v>
      </c>
      <c r="U53" s="79" t="s">
        <v>551</v>
      </c>
      <c r="V53" s="68" t="s">
        <v>551</v>
      </c>
      <c r="W53" s="69" t="s">
        <v>551</v>
      </c>
      <c r="X53" s="69" t="s">
        <v>551</v>
      </c>
      <c r="Y53" s="69" t="s">
        <v>551</v>
      </c>
      <c r="Z53" s="69" t="s">
        <v>551</v>
      </c>
      <c r="AA53" s="70" t="s">
        <v>551</v>
      </c>
      <c r="AB53" s="55" t="s">
        <v>551</v>
      </c>
      <c r="AC53" s="56" t="s">
        <v>551</v>
      </c>
      <c r="AD53" s="56" t="s">
        <v>551</v>
      </c>
      <c r="AE53" s="56" t="s">
        <v>551</v>
      </c>
      <c r="AF53" s="56" t="s">
        <v>551</v>
      </c>
      <c r="AG53" s="57" t="s">
        <v>551</v>
      </c>
      <c r="AH53" s="58" t="s">
        <v>551</v>
      </c>
      <c r="AI53" s="59" t="s">
        <v>551</v>
      </c>
      <c r="AJ53" s="59" t="s">
        <v>551</v>
      </c>
      <c r="AK53" s="59" t="s">
        <v>551</v>
      </c>
      <c r="AL53" s="59" t="s">
        <v>551</v>
      </c>
    </row>
    <row r="54" spans="2:38" ht="3" hidden="1" customHeight="1">
      <c r="B54" s="418"/>
      <c r="C54" s="418"/>
      <c r="D54" s="419"/>
      <c r="E54" s="414"/>
      <c r="F54" s="413"/>
      <c r="G54" s="413"/>
      <c r="H54" s="413"/>
      <c r="I54" s="421"/>
      <c r="J54" s="77" t="s">
        <v>551</v>
      </c>
      <c r="K54" s="78" t="s">
        <v>551</v>
      </c>
      <c r="L54" s="78" t="s">
        <v>551</v>
      </c>
      <c r="M54" s="78" t="s">
        <v>551</v>
      </c>
      <c r="N54" s="78" t="s">
        <v>551</v>
      </c>
      <c r="O54" s="79" t="s">
        <v>551</v>
      </c>
      <c r="P54" s="77" t="s">
        <v>551</v>
      </c>
      <c r="Q54" s="78" t="s">
        <v>551</v>
      </c>
      <c r="R54" s="78" t="s">
        <v>551</v>
      </c>
      <c r="S54" s="78" t="s">
        <v>551</v>
      </c>
      <c r="T54" s="78" t="s">
        <v>551</v>
      </c>
      <c r="U54" s="79" t="s">
        <v>551</v>
      </c>
      <c r="V54" s="68" t="s">
        <v>551</v>
      </c>
      <c r="W54" s="69" t="s">
        <v>551</v>
      </c>
      <c r="X54" s="69" t="s">
        <v>551</v>
      </c>
      <c r="Y54" s="69" t="s">
        <v>551</v>
      </c>
      <c r="Z54" s="69" t="s">
        <v>551</v>
      </c>
      <c r="AA54" s="70" t="s">
        <v>551</v>
      </c>
      <c r="AB54" s="55" t="s">
        <v>551</v>
      </c>
      <c r="AC54" s="56" t="s">
        <v>551</v>
      </c>
      <c r="AD54" s="56" t="s">
        <v>551</v>
      </c>
      <c r="AE54" s="56" t="s">
        <v>551</v>
      </c>
      <c r="AF54" s="56" t="s">
        <v>551</v>
      </c>
      <c r="AG54" s="57" t="s">
        <v>551</v>
      </c>
      <c r="AH54" s="58" t="s">
        <v>551</v>
      </c>
      <c r="AI54" s="59" t="s">
        <v>551</v>
      </c>
      <c r="AJ54" s="59" t="s">
        <v>551</v>
      </c>
      <c r="AK54" s="59" t="s">
        <v>551</v>
      </c>
      <c r="AL54" s="59" t="s">
        <v>551</v>
      </c>
    </row>
    <row r="55" spans="2:38" ht="15.75" hidden="1">
      <c r="B55" s="418"/>
      <c r="C55" s="418"/>
      <c r="D55" s="419"/>
      <c r="E55" s="414"/>
      <c r="F55" s="413"/>
      <c r="G55" s="413"/>
      <c r="H55" s="413"/>
      <c r="I55" s="421"/>
      <c r="J55" s="77" t="s">
        <v>551</v>
      </c>
      <c r="K55" s="78" t="s">
        <v>551</v>
      </c>
      <c r="L55" s="78" t="s">
        <v>551</v>
      </c>
      <c r="M55" s="78" t="s">
        <v>551</v>
      </c>
      <c r="N55" s="78" t="s">
        <v>551</v>
      </c>
      <c r="O55" s="79" t="s">
        <v>551</v>
      </c>
      <c r="P55" s="77" t="s">
        <v>551</v>
      </c>
      <c r="Q55" s="78" t="s">
        <v>551</v>
      </c>
      <c r="R55" s="78" t="s">
        <v>551</v>
      </c>
      <c r="S55" s="78" t="s">
        <v>551</v>
      </c>
      <c r="T55" s="78" t="s">
        <v>551</v>
      </c>
      <c r="U55" s="79" t="s">
        <v>551</v>
      </c>
      <c r="V55" s="68" t="s">
        <v>551</v>
      </c>
      <c r="W55" s="69" t="s">
        <v>551</v>
      </c>
      <c r="X55" s="69" t="s">
        <v>551</v>
      </c>
      <c r="Y55" s="69" t="s">
        <v>551</v>
      </c>
      <c r="Z55" s="69" t="s">
        <v>551</v>
      </c>
      <c r="AA55" s="70" t="s">
        <v>551</v>
      </c>
      <c r="AB55" s="55" t="s">
        <v>551</v>
      </c>
      <c r="AC55" s="56" t="s">
        <v>551</v>
      </c>
      <c r="AD55" s="56" t="s">
        <v>551</v>
      </c>
      <c r="AE55" s="56" t="s">
        <v>551</v>
      </c>
      <c r="AF55" s="56" t="s">
        <v>551</v>
      </c>
      <c r="AG55" s="57" t="s">
        <v>551</v>
      </c>
      <c r="AH55" s="58" t="s">
        <v>551</v>
      </c>
      <c r="AI55" s="59" t="s">
        <v>551</v>
      </c>
      <c r="AJ55" s="59" t="s">
        <v>551</v>
      </c>
      <c r="AK55" s="59" t="s">
        <v>551</v>
      </c>
      <c r="AL55" s="59" t="s">
        <v>551</v>
      </c>
    </row>
    <row r="56" spans="2:38" ht="15.75" hidden="1">
      <c r="B56" s="418"/>
      <c r="C56" s="418"/>
      <c r="D56" s="419"/>
      <c r="E56" s="414"/>
      <c r="F56" s="413"/>
      <c r="G56" s="413"/>
      <c r="H56" s="413"/>
      <c r="I56" s="421"/>
      <c r="J56" s="77" t="s">
        <v>551</v>
      </c>
      <c r="K56" s="78" t="s">
        <v>551</v>
      </c>
      <c r="L56" s="78" t="s">
        <v>551</v>
      </c>
      <c r="M56" s="78" t="s">
        <v>551</v>
      </c>
      <c r="N56" s="78" t="s">
        <v>551</v>
      </c>
      <c r="O56" s="79" t="s">
        <v>551</v>
      </c>
      <c r="P56" s="77" t="s">
        <v>551</v>
      </c>
      <c r="Q56" s="78" t="s">
        <v>551</v>
      </c>
      <c r="R56" s="78" t="s">
        <v>551</v>
      </c>
      <c r="S56" s="78" t="s">
        <v>551</v>
      </c>
      <c r="T56" s="78" t="s">
        <v>551</v>
      </c>
      <c r="U56" s="79" t="s">
        <v>551</v>
      </c>
      <c r="V56" s="68" t="s">
        <v>551</v>
      </c>
      <c r="W56" s="69" t="s">
        <v>551</v>
      </c>
      <c r="X56" s="69" t="s">
        <v>551</v>
      </c>
      <c r="Y56" s="69" t="s">
        <v>551</v>
      </c>
      <c r="Z56" s="69" t="s">
        <v>551</v>
      </c>
      <c r="AA56" s="70" t="s">
        <v>551</v>
      </c>
      <c r="AB56" s="55" t="s">
        <v>551</v>
      </c>
      <c r="AC56" s="56" t="s">
        <v>551</v>
      </c>
      <c r="AD56" s="56" t="s">
        <v>551</v>
      </c>
      <c r="AE56" s="56" t="s">
        <v>551</v>
      </c>
      <c r="AF56" s="56" t="s">
        <v>551</v>
      </c>
      <c r="AG56" s="57" t="s">
        <v>551</v>
      </c>
      <c r="AH56" s="58" t="s">
        <v>551</v>
      </c>
      <c r="AI56" s="59" t="s">
        <v>551</v>
      </c>
      <c r="AJ56" s="59" t="s">
        <v>551</v>
      </c>
      <c r="AK56" s="59" t="s">
        <v>551</v>
      </c>
      <c r="AL56" s="59" t="s">
        <v>551</v>
      </c>
    </row>
    <row r="57" spans="2:38" ht="16.5" thickBot="1">
      <c r="B57" s="418"/>
      <c r="C57" s="418"/>
      <c r="D57" s="419"/>
      <c r="E57" s="415"/>
      <c r="F57" s="416"/>
      <c r="G57" s="416"/>
      <c r="H57" s="416"/>
      <c r="I57" s="422"/>
      <c r="J57" s="80" t="s">
        <v>551</v>
      </c>
      <c r="K57" s="81" t="s">
        <v>551</v>
      </c>
      <c r="L57" s="81" t="s">
        <v>551</v>
      </c>
      <c r="M57" s="81" t="s">
        <v>551</v>
      </c>
      <c r="N57" s="81" t="s">
        <v>551</v>
      </c>
      <c r="O57" s="82" t="s">
        <v>551</v>
      </c>
      <c r="P57" s="80" t="s">
        <v>551</v>
      </c>
      <c r="Q57" s="81" t="s">
        <v>551</v>
      </c>
      <c r="R57" s="81" t="s">
        <v>551</v>
      </c>
      <c r="S57" s="81" t="s">
        <v>551</v>
      </c>
      <c r="T57" s="81" t="s">
        <v>551</v>
      </c>
      <c r="U57" s="82" t="s">
        <v>551</v>
      </c>
      <c r="V57" s="71" t="s">
        <v>551</v>
      </c>
      <c r="W57" s="72" t="s">
        <v>551</v>
      </c>
      <c r="X57" s="72" t="s">
        <v>551</v>
      </c>
      <c r="Y57" s="72" t="s">
        <v>551</v>
      </c>
      <c r="Z57" s="72" t="s">
        <v>551</v>
      </c>
      <c r="AA57" s="73" t="s">
        <v>551</v>
      </c>
      <c r="AB57" s="60" t="s">
        <v>551</v>
      </c>
      <c r="AC57" s="61" t="s">
        <v>551</v>
      </c>
      <c r="AD57" s="61" t="s">
        <v>551</v>
      </c>
      <c r="AE57" s="61" t="s">
        <v>551</v>
      </c>
      <c r="AF57" s="61" t="s">
        <v>551</v>
      </c>
      <c r="AG57" s="62" t="s">
        <v>551</v>
      </c>
      <c r="AH57" s="58" t="s">
        <v>551</v>
      </c>
      <c r="AI57" s="59" t="s">
        <v>551</v>
      </c>
      <c r="AJ57" s="59" t="s">
        <v>551</v>
      </c>
      <c r="AK57" s="59" t="s">
        <v>551</v>
      </c>
      <c r="AL57" s="59" t="s">
        <v>551</v>
      </c>
    </row>
    <row r="58" spans="2:38" ht="15" customHeight="1">
      <c r="J58" s="410" t="s">
        <v>560</v>
      </c>
      <c r="K58" s="411"/>
      <c r="L58" s="411"/>
      <c r="M58" s="411"/>
      <c r="N58" s="411"/>
      <c r="O58" s="420"/>
      <c r="P58" s="410" t="s">
        <v>561</v>
      </c>
      <c r="Q58" s="411"/>
      <c r="R58" s="411"/>
      <c r="S58" s="411"/>
      <c r="T58" s="411"/>
      <c r="U58" s="420"/>
      <c r="V58" s="410" t="s">
        <v>562</v>
      </c>
      <c r="W58" s="411"/>
      <c r="X58" s="411"/>
      <c r="Y58" s="411"/>
      <c r="Z58" s="411"/>
      <c r="AA58" s="420"/>
      <c r="AB58" s="410" t="s">
        <v>563</v>
      </c>
      <c r="AC58" s="453"/>
      <c r="AD58" s="411"/>
      <c r="AE58" s="411"/>
      <c r="AF58" s="411"/>
      <c r="AG58" s="411"/>
      <c r="AH58" s="410" t="s">
        <v>564</v>
      </c>
      <c r="AI58" s="453"/>
      <c r="AJ58" s="411"/>
      <c r="AK58" s="411"/>
      <c r="AL58" s="411"/>
    </row>
    <row r="59" spans="2:38" ht="15" customHeight="1">
      <c r="J59" s="414"/>
      <c r="K59" s="413"/>
      <c r="L59" s="413"/>
      <c r="M59" s="413"/>
      <c r="N59" s="413"/>
      <c r="O59" s="421"/>
      <c r="P59" s="414"/>
      <c r="Q59" s="413"/>
      <c r="R59" s="413"/>
      <c r="S59" s="413"/>
      <c r="T59" s="413"/>
      <c r="U59" s="421"/>
      <c r="V59" s="414"/>
      <c r="W59" s="413"/>
      <c r="X59" s="413"/>
      <c r="Y59" s="413"/>
      <c r="Z59" s="413"/>
      <c r="AA59" s="421"/>
      <c r="AB59" s="414"/>
      <c r="AC59" s="413"/>
      <c r="AD59" s="413"/>
      <c r="AE59" s="413"/>
      <c r="AF59" s="413"/>
      <c r="AG59" s="413"/>
      <c r="AH59" s="414"/>
      <c r="AI59" s="413"/>
      <c r="AJ59" s="413"/>
      <c r="AK59" s="413"/>
      <c r="AL59" s="413"/>
    </row>
    <row r="60" spans="2:38" ht="15" customHeight="1">
      <c r="J60" s="414"/>
      <c r="K60" s="413"/>
      <c r="L60" s="413"/>
      <c r="M60" s="413"/>
      <c r="N60" s="413"/>
      <c r="O60" s="421"/>
      <c r="P60" s="414"/>
      <c r="Q60" s="413"/>
      <c r="R60" s="413"/>
      <c r="S60" s="413"/>
      <c r="T60" s="413"/>
      <c r="U60" s="421"/>
      <c r="V60" s="414"/>
      <c r="W60" s="413"/>
      <c r="X60" s="413"/>
      <c r="Y60" s="413"/>
      <c r="Z60" s="413"/>
      <c r="AA60" s="421"/>
      <c r="AB60" s="414"/>
      <c r="AC60" s="413"/>
      <c r="AD60" s="413"/>
      <c r="AE60" s="413"/>
      <c r="AF60" s="413"/>
      <c r="AG60" s="413"/>
      <c r="AH60" s="414"/>
      <c r="AI60" s="413"/>
      <c r="AJ60" s="413"/>
      <c r="AK60" s="413"/>
      <c r="AL60" s="413"/>
    </row>
    <row r="61" spans="2:38" ht="15" customHeight="1">
      <c r="J61" s="414"/>
      <c r="K61" s="413"/>
      <c r="L61" s="413"/>
      <c r="M61" s="413"/>
      <c r="N61" s="413"/>
      <c r="O61" s="421"/>
      <c r="P61" s="414"/>
      <c r="Q61" s="413"/>
      <c r="R61" s="413"/>
      <c r="S61" s="413"/>
      <c r="T61" s="413"/>
      <c r="U61" s="421"/>
      <c r="V61" s="414"/>
      <c r="W61" s="413"/>
      <c r="X61" s="413"/>
      <c r="Y61" s="413"/>
      <c r="Z61" s="413"/>
      <c r="AA61" s="421"/>
      <c r="AB61" s="414"/>
      <c r="AC61" s="413"/>
      <c r="AD61" s="413"/>
      <c r="AE61" s="413"/>
      <c r="AF61" s="413"/>
      <c r="AG61" s="413"/>
      <c r="AH61" s="414"/>
      <c r="AI61" s="413"/>
      <c r="AJ61" s="413"/>
      <c r="AK61" s="413"/>
      <c r="AL61" s="413"/>
    </row>
    <row r="62" spans="2:38" ht="15" customHeight="1">
      <c r="J62" s="414"/>
      <c r="K62" s="413"/>
      <c r="L62" s="413"/>
      <c r="M62" s="413"/>
      <c r="N62" s="413"/>
      <c r="O62" s="421"/>
      <c r="P62" s="414"/>
      <c r="Q62" s="413"/>
      <c r="R62" s="413"/>
      <c r="S62" s="413"/>
      <c r="T62" s="413"/>
      <c r="U62" s="421"/>
      <c r="V62" s="414"/>
      <c r="W62" s="413"/>
      <c r="X62" s="413"/>
      <c r="Y62" s="413"/>
      <c r="Z62" s="413"/>
      <c r="AA62" s="421"/>
      <c r="AB62" s="414"/>
      <c r="AC62" s="413"/>
      <c r="AD62" s="413"/>
      <c r="AE62" s="413"/>
      <c r="AF62" s="413"/>
      <c r="AG62" s="413"/>
      <c r="AH62" s="414"/>
      <c r="AI62" s="413"/>
      <c r="AJ62" s="413"/>
      <c r="AK62" s="413"/>
      <c r="AL62" s="413"/>
    </row>
    <row r="63" spans="2:38" ht="15.75" customHeight="1" thickBot="1">
      <c r="J63" s="415"/>
      <c r="K63" s="416"/>
      <c r="L63" s="416"/>
      <c r="M63" s="416"/>
      <c r="N63" s="416"/>
      <c r="O63" s="422"/>
      <c r="P63" s="415"/>
      <c r="Q63" s="416"/>
      <c r="R63" s="416"/>
      <c r="S63" s="416"/>
      <c r="T63" s="416"/>
      <c r="U63" s="422"/>
      <c r="V63" s="415"/>
      <c r="W63" s="416"/>
      <c r="X63" s="416"/>
      <c r="Y63" s="416"/>
      <c r="Z63" s="416"/>
      <c r="AA63" s="422"/>
      <c r="AB63" s="415"/>
      <c r="AC63" s="416"/>
      <c r="AD63" s="416"/>
      <c r="AE63" s="416"/>
      <c r="AF63" s="416"/>
      <c r="AG63" s="416"/>
      <c r="AH63" s="415"/>
      <c r="AI63" s="416"/>
      <c r="AJ63" s="416"/>
      <c r="AK63" s="416"/>
      <c r="AL63" s="416"/>
    </row>
  </sheetData>
  <mergeCells count="22">
    <mergeCell ref="AH58:AL63"/>
    <mergeCell ref="E48:I57"/>
    <mergeCell ref="J58:O63"/>
    <mergeCell ref="P58:U63"/>
    <mergeCell ref="V58:AA63"/>
    <mergeCell ref="AB58:AG63"/>
    <mergeCell ref="B4:I6"/>
    <mergeCell ref="J4:AL6"/>
    <mergeCell ref="AN8:AS17"/>
    <mergeCell ref="E18:I27"/>
    <mergeCell ref="AT4:AU6"/>
    <mergeCell ref="B8:D57"/>
    <mergeCell ref="E8:I17"/>
    <mergeCell ref="AT8:AU14"/>
    <mergeCell ref="AT28:AU35"/>
    <mergeCell ref="AT18:AU27"/>
    <mergeCell ref="AT38:AU44"/>
    <mergeCell ref="AN18:AS27"/>
    <mergeCell ref="E28:I37"/>
    <mergeCell ref="AN28:AS37"/>
    <mergeCell ref="E38:I47"/>
    <mergeCell ref="AN38:AS47"/>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0000"/>
  </sheetPr>
  <dimension ref="A1:JR54"/>
  <sheetViews>
    <sheetView topLeftCell="D1" zoomScaleNormal="100" workbookViewId="0">
      <selection activeCell="D5" sqref="D5:N5"/>
    </sheetView>
  </sheetViews>
  <sheetFormatPr baseColWidth="10" defaultColWidth="11.42578125" defaultRowHeight="15"/>
  <cols>
    <col min="1" max="2" width="18.42578125" style="84" customWidth="1"/>
    <col min="3" max="3" width="15.5703125" customWidth="1"/>
    <col min="4" max="4" width="27.5703125" style="84" customWidth="1"/>
    <col min="5" max="5" width="18" style="155" customWidth="1"/>
    <col min="6" max="6" width="40.140625" customWidth="1"/>
    <col min="7" max="7" width="20.42578125" customWidth="1"/>
    <col min="8" max="8" width="10.42578125" style="156" customWidth="1"/>
    <col min="9" max="9" width="11.42578125" style="156" customWidth="1"/>
    <col min="10" max="10" width="10.140625" style="157" customWidth="1"/>
    <col min="11" max="11" width="11.42578125" style="156" customWidth="1"/>
    <col min="12" max="12" width="10.85546875" style="156" customWidth="1"/>
    <col min="13" max="13" width="18.28515625" style="156" bestFit="1" customWidth="1"/>
    <col min="14" max="14" width="18.28515625" bestFit="1" customWidth="1"/>
    <col min="15" max="15" width="64.42578125" customWidth="1"/>
    <col min="16" max="16" width="16.5703125" customWidth="1"/>
    <col min="17" max="17" width="16" customWidth="1"/>
    <col min="18" max="18" width="17.85546875" customWidth="1"/>
    <col min="19" max="19" width="15.140625" customWidth="1"/>
    <col min="20" max="20" width="16.140625" customWidth="1"/>
    <col min="21" max="176" width="11.42578125" style="7"/>
  </cols>
  <sheetData>
    <row r="1" spans="1:278" s="141" customFormat="1" ht="16.5" customHeight="1">
      <c r="A1" s="372"/>
      <c r="B1" s="373"/>
      <c r="C1" s="373"/>
      <c r="D1" s="500" t="s">
        <v>565</v>
      </c>
      <c r="E1" s="500"/>
      <c r="F1" s="500"/>
      <c r="G1" s="500"/>
      <c r="H1" s="500"/>
      <c r="I1" s="500"/>
      <c r="J1" s="500"/>
      <c r="K1" s="500"/>
      <c r="L1" s="500"/>
      <c r="M1" s="500"/>
      <c r="N1" s="500"/>
      <c r="O1" s="500"/>
      <c r="P1" s="500"/>
      <c r="Q1" s="501"/>
      <c r="R1" s="364" t="s">
        <v>224</v>
      </c>
      <c r="S1" s="364"/>
      <c r="T1" s="364"/>
      <c r="U1" s="140"/>
      <c r="V1" s="140"/>
      <c r="W1" s="140"/>
      <c r="X1" s="140"/>
      <c r="Y1" s="140"/>
      <c r="Z1" s="140"/>
      <c r="AA1" s="140"/>
      <c r="AB1" s="140"/>
      <c r="AC1" s="140"/>
      <c r="AD1" s="140"/>
      <c r="AE1" s="140"/>
      <c r="AF1" s="140"/>
      <c r="AG1" s="140"/>
      <c r="AH1" s="140"/>
      <c r="AI1" s="140"/>
      <c r="AJ1" s="140"/>
      <c r="AK1" s="140"/>
      <c r="AL1" s="140"/>
      <c r="AM1" s="140"/>
      <c r="AN1" s="140"/>
      <c r="AO1" s="140"/>
      <c r="AP1" s="140"/>
      <c r="AQ1" s="140"/>
      <c r="AR1" s="140"/>
      <c r="AS1" s="140"/>
      <c r="AT1" s="140"/>
      <c r="AU1" s="140"/>
      <c r="AV1" s="140"/>
      <c r="AW1" s="140"/>
      <c r="AX1" s="140"/>
      <c r="AY1" s="140"/>
      <c r="AZ1" s="140"/>
      <c r="BA1" s="140"/>
      <c r="BB1" s="140"/>
      <c r="BC1" s="140"/>
      <c r="BD1" s="140"/>
      <c r="BE1" s="140"/>
      <c r="BF1" s="140"/>
      <c r="BG1" s="140"/>
      <c r="BH1" s="140"/>
      <c r="BI1" s="140"/>
      <c r="BJ1" s="140"/>
      <c r="BK1" s="140"/>
      <c r="BL1" s="140"/>
      <c r="BM1" s="140"/>
      <c r="BN1" s="140"/>
      <c r="BO1" s="140"/>
      <c r="BP1" s="140"/>
      <c r="BQ1" s="140"/>
      <c r="BR1" s="140"/>
      <c r="BS1" s="140"/>
      <c r="BT1" s="140"/>
      <c r="BU1" s="140"/>
      <c r="BV1" s="140"/>
      <c r="BW1" s="140"/>
      <c r="BX1" s="140"/>
      <c r="BY1" s="140"/>
      <c r="BZ1" s="140"/>
      <c r="CA1" s="140"/>
      <c r="CB1" s="140"/>
      <c r="CC1" s="140"/>
      <c r="CD1" s="140"/>
      <c r="CE1" s="140"/>
      <c r="CF1" s="140"/>
      <c r="CG1" s="140"/>
      <c r="CH1" s="140"/>
      <c r="CI1" s="140"/>
      <c r="CJ1" s="140"/>
      <c r="CK1" s="140"/>
      <c r="CL1" s="140"/>
      <c r="CM1" s="140"/>
      <c r="CN1" s="140"/>
      <c r="CO1" s="140"/>
      <c r="CP1" s="140"/>
      <c r="CQ1" s="140"/>
      <c r="CR1" s="140"/>
      <c r="CS1" s="140"/>
      <c r="CT1" s="140"/>
      <c r="CU1" s="140"/>
      <c r="CV1" s="140"/>
      <c r="CW1" s="140"/>
      <c r="CX1" s="140"/>
      <c r="CY1" s="140"/>
      <c r="CZ1" s="140"/>
      <c r="DA1" s="140"/>
      <c r="DB1" s="140"/>
      <c r="DC1" s="140"/>
      <c r="DD1" s="140"/>
      <c r="DE1" s="140"/>
      <c r="DF1" s="140"/>
      <c r="DG1" s="140"/>
      <c r="DH1" s="140"/>
      <c r="DI1" s="140"/>
      <c r="DJ1" s="140"/>
      <c r="DK1" s="140"/>
      <c r="DL1" s="140"/>
      <c r="DM1" s="140"/>
      <c r="DN1" s="140"/>
      <c r="DO1" s="140"/>
      <c r="DP1" s="140"/>
      <c r="DQ1" s="140"/>
      <c r="DR1" s="140"/>
      <c r="DS1" s="140"/>
      <c r="DT1" s="140"/>
      <c r="DU1" s="140"/>
      <c r="DV1" s="140"/>
      <c r="DW1" s="140"/>
      <c r="DX1" s="140"/>
      <c r="DY1" s="140"/>
      <c r="DZ1" s="140"/>
      <c r="EA1" s="140"/>
      <c r="EB1" s="140"/>
      <c r="EC1" s="140"/>
      <c r="ED1" s="140"/>
      <c r="EE1" s="140"/>
      <c r="EF1" s="140"/>
      <c r="EG1" s="140"/>
      <c r="EH1" s="140"/>
      <c r="EI1" s="140"/>
      <c r="EJ1" s="140"/>
      <c r="EK1" s="140"/>
      <c r="EL1" s="140"/>
      <c r="EM1" s="140"/>
      <c r="EN1" s="140"/>
      <c r="EO1" s="140"/>
      <c r="EP1" s="140"/>
      <c r="EQ1" s="140"/>
      <c r="ER1" s="140"/>
      <c r="ES1" s="140"/>
      <c r="ET1" s="140"/>
      <c r="EU1" s="140"/>
      <c r="EV1" s="140"/>
      <c r="EW1" s="140"/>
      <c r="EX1" s="140"/>
      <c r="EY1" s="140"/>
      <c r="EZ1" s="140"/>
      <c r="FA1" s="140"/>
      <c r="FB1" s="140"/>
      <c r="FC1" s="140"/>
      <c r="FD1" s="140"/>
      <c r="FE1" s="140"/>
      <c r="FF1" s="140"/>
      <c r="FG1" s="140"/>
      <c r="FH1" s="140"/>
      <c r="FI1" s="140"/>
      <c r="FJ1" s="140"/>
      <c r="FK1" s="140"/>
      <c r="FL1" s="140"/>
      <c r="FM1" s="140"/>
      <c r="FN1" s="140"/>
      <c r="FO1" s="140"/>
      <c r="FP1" s="140"/>
      <c r="FQ1" s="140"/>
      <c r="FR1" s="140"/>
      <c r="FS1" s="140"/>
      <c r="FT1" s="140"/>
      <c r="FU1" s="140"/>
      <c r="FV1" s="140"/>
      <c r="FW1" s="140"/>
      <c r="FX1" s="140"/>
      <c r="FY1" s="140"/>
      <c r="FZ1" s="140"/>
      <c r="GA1" s="140"/>
      <c r="GB1" s="140"/>
      <c r="GC1" s="140"/>
      <c r="GD1" s="140"/>
      <c r="GE1" s="140"/>
      <c r="GF1" s="140"/>
      <c r="GG1" s="140"/>
      <c r="GH1" s="140"/>
      <c r="GI1" s="140"/>
      <c r="GJ1" s="140"/>
      <c r="GK1" s="140"/>
      <c r="GL1" s="140"/>
      <c r="GM1" s="140"/>
      <c r="GN1" s="140"/>
      <c r="GO1" s="140"/>
      <c r="GP1" s="140"/>
      <c r="GQ1" s="140"/>
      <c r="GR1" s="140"/>
      <c r="GS1" s="140"/>
      <c r="GT1" s="140"/>
      <c r="GU1" s="140"/>
      <c r="GV1" s="140"/>
      <c r="GW1" s="140"/>
      <c r="GX1" s="140"/>
      <c r="GY1" s="140"/>
      <c r="GZ1" s="140"/>
      <c r="HA1" s="140"/>
      <c r="HB1" s="140"/>
      <c r="HC1" s="140"/>
      <c r="HD1" s="140"/>
      <c r="HE1" s="140"/>
      <c r="HF1" s="140"/>
      <c r="HG1" s="140"/>
      <c r="HH1" s="140"/>
      <c r="HI1" s="140"/>
      <c r="HJ1" s="140"/>
      <c r="HK1" s="140"/>
      <c r="HL1" s="140"/>
      <c r="HM1" s="140"/>
      <c r="HN1" s="140"/>
      <c r="HO1" s="140"/>
      <c r="HP1" s="140"/>
      <c r="HQ1" s="140"/>
      <c r="HR1" s="140"/>
      <c r="HS1" s="140"/>
      <c r="HT1" s="140"/>
      <c r="HU1" s="140"/>
      <c r="HV1" s="140"/>
      <c r="HW1" s="140"/>
      <c r="HX1" s="140"/>
      <c r="HY1" s="140"/>
      <c r="HZ1" s="140"/>
      <c r="IA1" s="140"/>
      <c r="IB1" s="140"/>
      <c r="IC1" s="140"/>
      <c r="ID1" s="140"/>
      <c r="IE1" s="140"/>
      <c r="IF1" s="140"/>
      <c r="IG1" s="140"/>
      <c r="IH1" s="140"/>
      <c r="II1" s="140"/>
      <c r="IJ1" s="140"/>
      <c r="IK1" s="140"/>
      <c r="IL1" s="140"/>
      <c r="IM1" s="140"/>
      <c r="IN1" s="140"/>
      <c r="IO1" s="140"/>
      <c r="IP1" s="140"/>
      <c r="IQ1" s="140"/>
      <c r="IR1" s="140"/>
      <c r="IS1" s="140"/>
      <c r="IT1" s="140"/>
      <c r="IU1" s="140"/>
      <c r="IV1" s="140"/>
      <c r="IW1" s="140"/>
      <c r="IX1" s="140"/>
      <c r="IY1" s="140"/>
      <c r="IZ1" s="140"/>
      <c r="JA1" s="140"/>
      <c r="JB1" s="140"/>
      <c r="JC1" s="140"/>
      <c r="JD1" s="140"/>
      <c r="JE1" s="140"/>
      <c r="JF1" s="140"/>
      <c r="JG1" s="140"/>
      <c r="JH1" s="140"/>
      <c r="JI1" s="140"/>
      <c r="JJ1" s="140"/>
      <c r="JK1" s="140"/>
      <c r="JL1" s="140"/>
      <c r="JM1" s="140"/>
      <c r="JN1" s="140"/>
      <c r="JO1" s="140"/>
      <c r="JP1" s="140"/>
      <c r="JQ1" s="140"/>
      <c r="JR1" s="140"/>
    </row>
    <row r="2" spans="1:278" s="141" customFormat="1" ht="39.75" customHeight="1">
      <c r="A2" s="374"/>
      <c r="B2" s="375"/>
      <c r="C2" s="375"/>
      <c r="D2" s="502"/>
      <c r="E2" s="502"/>
      <c r="F2" s="502"/>
      <c r="G2" s="502"/>
      <c r="H2" s="502"/>
      <c r="I2" s="502"/>
      <c r="J2" s="502"/>
      <c r="K2" s="502"/>
      <c r="L2" s="502"/>
      <c r="M2" s="502"/>
      <c r="N2" s="502"/>
      <c r="O2" s="502"/>
      <c r="P2" s="502"/>
      <c r="Q2" s="503"/>
      <c r="R2" s="364"/>
      <c r="S2" s="364"/>
      <c r="T2" s="364"/>
      <c r="U2" s="140"/>
      <c r="V2" s="140"/>
      <c r="W2" s="140"/>
      <c r="X2" s="140"/>
      <c r="Y2" s="140"/>
      <c r="Z2" s="140"/>
      <c r="AA2" s="140"/>
      <c r="AB2" s="140"/>
      <c r="AC2" s="140"/>
      <c r="AD2" s="140"/>
      <c r="AE2" s="140"/>
      <c r="AF2" s="140"/>
      <c r="AG2" s="140"/>
      <c r="AH2" s="140"/>
      <c r="AI2" s="140"/>
      <c r="AJ2" s="140"/>
      <c r="AK2" s="140"/>
      <c r="AL2" s="140"/>
      <c r="AM2" s="140"/>
      <c r="AN2" s="140"/>
      <c r="AO2" s="140"/>
      <c r="AP2" s="140"/>
      <c r="AQ2" s="140"/>
      <c r="AR2" s="140"/>
      <c r="AS2" s="140"/>
      <c r="AT2" s="140"/>
      <c r="AU2" s="140"/>
      <c r="AV2" s="140"/>
      <c r="AW2" s="140"/>
      <c r="AX2" s="140"/>
      <c r="AY2" s="140"/>
      <c r="AZ2" s="140"/>
      <c r="BA2" s="140"/>
      <c r="BB2" s="140"/>
      <c r="BC2" s="140"/>
      <c r="BD2" s="140"/>
      <c r="BE2" s="140"/>
      <c r="BF2" s="140"/>
      <c r="BG2" s="140"/>
      <c r="BH2" s="140"/>
      <c r="BI2" s="140"/>
      <c r="BJ2" s="140"/>
      <c r="BK2" s="140"/>
      <c r="BL2" s="140"/>
      <c r="BM2" s="140"/>
      <c r="BN2" s="140"/>
      <c r="BO2" s="140"/>
      <c r="BP2" s="140"/>
      <c r="BQ2" s="140"/>
      <c r="BR2" s="140"/>
      <c r="BS2" s="140"/>
      <c r="BT2" s="140"/>
      <c r="BU2" s="140"/>
      <c r="BV2" s="140"/>
      <c r="BW2" s="140"/>
      <c r="BX2" s="140"/>
      <c r="BY2" s="140"/>
      <c r="BZ2" s="140"/>
      <c r="CA2" s="140"/>
      <c r="CB2" s="140"/>
      <c r="CC2" s="140"/>
      <c r="CD2" s="140"/>
      <c r="CE2" s="140"/>
      <c r="CF2" s="140"/>
      <c r="CG2" s="140"/>
      <c r="CH2" s="140"/>
      <c r="CI2" s="140"/>
      <c r="CJ2" s="140"/>
      <c r="CK2" s="140"/>
      <c r="CL2" s="140"/>
      <c r="CM2" s="140"/>
      <c r="CN2" s="140"/>
      <c r="CO2" s="140"/>
      <c r="CP2" s="140"/>
      <c r="CQ2" s="140"/>
      <c r="CR2" s="140"/>
      <c r="CS2" s="140"/>
      <c r="CT2" s="140"/>
      <c r="CU2" s="140"/>
      <c r="CV2" s="140"/>
      <c r="CW2" s="140"/>
      <c r="CX2" s="140"/>
      <c r="CY2" s="140"/>
      <c r="CZ2" s="140"/>
      <c r="DA2" s="140"/>
      <c r="DB2" s="140"/>
      <c r="DC2" s="140"/>
      <c r="DD2" s="140"/>
      <c r="DE2" s="140"/>
      <c r="DF2" s="140"/>
      <c r="DG2" s="140"/>
      <c r="DH2" s="140"/>
      <c r="DI2" s="140"/>
      <c r="DJ2" s="140"/>
      <c r="DK2" s="140"/>
      <c r="DL2" s="140"/>
      <c r="DM2" s="140"/>
      <c r="DN2" s="140"/>
      <c r="DO2" s="140"/>
      <c r="DP2" s="140"/>
      <c r="DQ2" s="140"/>
      <c r="DR2" s="140"/>
      <c r="DS2" s="140"/>
      <c r="DT2" s="140"/>
      <c r="DU2" s="140"/>
      <c r="DV2" s="140"/>
      <c r="DW2" s="140"/>
      <c r="DX2" s="140"/>
      <c r="DY2" s="140"/>
      <c r="DZ2" s="140"/>
      <c r="EA2" s="140"/>
      <c r="EB2" s="140"/>
      <c r="EC2" s="140"/>
      <c r="ED2" s="140"/>
      <c r="EE2" s="140"/>
      <c r="EF2" s="140"/>
      <c r="EG2" s="140"/>
      <c r="EH2" s="140"/>
      <c r="EI2" s="140"/>
      <c r="EJ2" s="140"/>
      <c r="EK2" s="140"/>
      <c r="EL2" s="140"/>
      <c r="EM2" s="140"/>
      <c r="EN2" s="140"/>
      <c r="EO2" s="140"/>
      <c r="EP2" s="140"/>
      <c r="EQ2" s="140"/>
      <c r="ER2" s="140"/>
      <c r="ES2" s="140"/>
      <c r="ET2" s="140"/>
      <c r="EU2" s="140"/>
      <c r="EV2" s="140"/>
      <c r="EW2" s="140"/>
      <c r="EX2" s="140"/>
      <c r="EY2" s="140"/>
      <c r="EZ2" s="140"/>
      <c r="FA2" s="140"/>
      <c r="FB2" s="140"/>
      <c r="FC2" s="140"/>
      <c r="FD2" s="140"/>
      <c r="FE2" s="140"/>
      <c r="FF2" s="140"/>
      <c r="FG2" s="140"/>
      <c r="FH2" s="140"/>
      <c r="FI2" s="140"/>
      <c r="FJ2" s="140"/>
      <c r="FK2" s="140"/>
      <c r="FL2" s="140"/>
      <c r="FM2" s="140"/>
      <c r="FN2" s="140"/>
      <c r="FO2" s="140"/>
      <c r="FP2" s="140"/>
      <c r="FQ2" s="140"/>
      <c r="FR2" s="140"/>
      <c r="FS2" s="140"/>
      <c r="FT2" s="140"/>
      <c r="FU2" s="140"/>
      <c r="FV2" s="140"/>
      <c r="FW2" s="140"/>
      <c r="FX2" s="140"/>
      <c r="FY2" s="140"/>
      <c r="FZ2" s="140"/>
      <c r="GA2" s="140"/>
      <c r="GB2" s="140"/>
      <c r="GC2" s="140"/>
      <c r="GD2" s="140"/>
      <c r="GE2" s="140"/>
      <c r="GF2" s="140"/>
      <c r="GG2" s="140"/>
      <c r="GH2" s="140"/>
      <c r="GI2" s="140"/>
      <c r="GJ2" s="140"/>
      <c r="GK2" s="140"/>
      <c r="GL2" s="140"/>
      <c r="GM2" s="140"/>
      <c r="GN2" s="140"/>
      <c r="GO2" s="140"/>
      <c r="GP2" s="140"/>
      <c r="GQ2" s="140"/>
      <c r="GR2" s="140"/>
      <c r="GS2" s="140"/>
      <c r="GT2" s="140"/>
      <c r="GU2" s="140"/>
      <c r="GV2" s="140"/>
      <c r="GW2" s="140"/>
      <c r="GX2" s="140"/>
      <c r="GY2" s="140"/>
      <c r="GZ2" s="140"/>
      <c r="HA2" s="140"/>
      <c r="HB2" s="140"/>
      <c r="HC2" s="140"/>
      <c r="HD2" s="140"/>
      <c r="HE2" s="140"/>
      <c r="HF2" s="140"/>
      <c r="HG2" s="140"/>
      <c r="HH2" s="140"/>
      <c r="HI2" s="140"/>
      <c r="HJ2" s="140"/>
      <c r="HK2" s="140"/>
      <c r="HL2" s="140"/>
      <c r="HM2" s="140"/>
      <c r="HN2" s="140"/>
      <c r="HO2" s="140"/>
      <c r="HP2" s="140"/>
      <c r="HQ2" s="140"/>
      <c r="HR2" s="140"/>
      <c r="HS2" s="140"/>
      <c r="HT2" s="140"/>
      <c r="HU2" s="140"/>
      <c r="HV2" s="140"/>
      <c r="HW2" s="140"/>
      <c r="HX2" s="140"/>
      <c r="HY2" s="140"/>
      <c r="HZ2" s="140"/>
      <c r="IA2" s="140"/>
      <c r="IB2" s="140"/>
      <c r="IC2" s="140"/>
      <c r="ID2" s="140"/>
      <c r="IE2" s="140"/>
      <c r="IF2" s="140"/>
      <c r="IG2" s="140"/>
      <c r="IH2" s="140"/>
      <c r="II2" s="140"/>
      <c r="IJ2" s="140"/>
      <c r="IK2" s="140"/>
      <c r="IL2" s="140"/>
      <c r="IM2" s="140"/>
      <c r="IN2" s="140"/>
      <c r="IO2" s="140"/>
      <c r="IP2" s="140"/>
      <c r="IQ2" s="140"/>
      <c r="IR2" s="140"/>
      <c r="IS2" s="140"/>
      <c r="IT2" s="140"/>
      <c r="IU2" s="140"/>
      <c r="IV2" s="140"/>
      <c r="IW2" s="140"/>
      <c r="IX2" s="140"/>
      <c r="IY2" s="140"/>
      <c r="IZ2" s="140"/>
      <c r="JA2" s="140"/>
      <c r="JB2" s="140"/>
      <c r="JC2" s="140"/>
      <c r="JD2" s="140"/>
      <c r="JE2" s="140"/>
      <c r="JF2" s="140"/>
      <c r="JG2" s="140"/>
      <c r="JH2" s="140"/>
      <c r="JI2" s="140"/>
      <c r="JJ2" s="140"/>
      <c r="JK2" s="140"/>
      <c r="JL2" s="140"/>
      <c r="JM2" s="140"/>
      <c r="JN2" s="140"/>
      <c r="JO2" s="140"/>
      <c r="JP2" s="140"/>
      <c r="JQ2" s="140"/>
      <c r="JR2" s="140"/>
    </row>
    <row r="3" spans="1:278" s="141" customFormat="1" ht="3" customHeight="1">
      <c r="A3" s="2"/>
      <c r="B3" s="2"/>
      <c r="C3" s="3"/>
      <c r="D3" s="502"/>
      <c r="E3" s="502"/>
      <c r="F3" s="502"/>
      <c r="G3" s="502"/>
      <c r="H3" s="502"/>
      <c r="I3" s="502"/>
      <c r="J3" s="502"/>
      <c r="K3" s="502"/>
      <c r="L3" s="502"/>
      <c r="M3" s="502"/>
      <c r="N3" s="502"/>
      <c r="O3" s="502"/>
      <c r="P3" s="502"/>
      <c r="Q3" s="503"/>
      <c r="R3" s="364"/>
      <c r="S3" s="364"/>
      <c r="T3" s="364"/>
      <c r="U3" s="140"/>
      <c r="V3" s="140"/>
      <c r="W3" s="140"/>
      <c r="X3" s="140"/>
      <c r="Y3" s="140"/>
      <c r="Z3" s="140"/>
      <c r="AA3" s="140"/>
      <c r="AB3" s="140"/>
      <c r="AC3" s="140"/>
      <c r="AD3" s="140"/>
      <c r="AE3" s="140"/>
      <c r="AF3" s="140"/>
      <c r="AG3" s="140"/>
      <c r="AH3" s="140"/>
      <c r="AI3" s="140"/>
      <c r="AJ3" s="140"/>
      <c r="AK3" s="140"/>
      <c r="AL3" s="140"/>
      <c r="AM3" s="140"/>
      <c r="AN3" s="140"/>
      <c r="AO3" s="140"/>
      <c r="AP3" s="140"/>
      <c r="AQ3" s="140"/>
      <c r="AR3" s="140"/>
      <c r="AS3" s="140"/>
      <c r="AT3" s="140"/>
      <c r="AU3" s="140"/>
      <c r="AV3" s="140"/>
      <c r="AW3" s="140"/>
      <c r="AX3" s="140"/>
      <c r="AY3" s="140"/>
      <c r="AZ3" s="140"/>
      <c r="BA3" s="140"/>
      <c r="BB3" s="140"/>
      <c r="BC3" s="140"/>
      <c r="BD3" s="140"/>
      <c r="BE3" s="140"/>
      <c r="BF3" s="140"/>
      <c r="BG3" s="140"/>
      <c r="BH3" s="140"/>
      <c r="BI3" s="140"/>
      <c r="BJ3" s="140"/>
      <c r="BK3" s="140"/>
      <c r="BL3" s="140"/>
      <c r="BM3" s="140"/>
      <c r="BN3" s="140"/>
      <c r="BO3" s="140"/>
      <c r="BP3" s="140"/>
      <c r="BQ3" s="140"/>
      <c r="BR3" s="140"/>
      <c r="BS3" s="140"/>
      <c r="BT3" s="140"/>
      <c r="BU3" s="140"/>
      <c r="BV3" s="140"/>
      <c r="BW3" s="140"/>
      <c r="BX3" s="140"/>
      <c r="BY3" s="140"/>
      <c r="BZ3" s="140"/>
      <c r="CA3" s="140"/>
      <c r="CB3" s="140"/>
      <c r="CC3" s="140"/>
      <c r="CD3" s="140"/>
      <c r="CE3" s="140"/>
      <c r="CF3" s="140"/>
      <c r="CG3" s="140"/>
      <c r="CH3" s="140"/>
      <c r="CI3" s="140"/>
      <c r="CJ3" s="140"/>
      <c r="CK3" s="140"/>
      <c r="CL3" s="140"/>
      <c r="CM3" s="140"/>
      <c r="CN3" s="140"/>
      <c r="CO3" s="140"/>
      <c r="CP3" s="140"/>
      <c r="CQ3" s="140"/>
      <c r="CR3" s="140"/>
      <c r="CS3" s="140"/>
      <c r="CT3" s="140"/>
      <c r="CU3" s="140"/>
      <c r="CV3" s="140"/>
      <c r="CW3" s="140"/>
      <c r="CX3" s="140"/>
      <c r="CY3" s="140"/>
      <c r="CZ3" s="140"/>
      <c r="DA3" s="140"/>
      <c r="DB3" s="140"/>
      <c r="DC3" s="140"/>
      <c r="DD3" s="140"/>
      <c r="DE3" s="140"/>
      <c r="DF3" s="140"/>
      <c r="DG3" s="140"/>
      <c r="DH3" s="140"/>
      <c r="DI3" s="140"/>
      <c r="DJ3" s="140"/>
      <c r="DK3" s="140"/>
      <c r="DL3" s="140"/>
      <c r="DM3" s="140"/>
      <c r="DN3" s="140"/>
      <c r="DO3" s="140"/>
      <c r="DP3" s="140"/>
      <c r="DQ3" s="140"/>
      <c r="DR3" s="140"/>
      <c r="DS3" s="140"/>
      <c r="DT3" s="140"/>
      <c r="DU3" s="140"/>
      <c r="DV3" s="140"/>
      <c r="DW3" s="140"/>
      <c r="DX3" s="140"/>
      <c r="DY3" s="140"/>
      <c r="DZ3" s="140"/>
      <c r="EA3" s="140"/>
      <c r="EB3" s="140"/>
      <c r="EC3" s="140"/>
      <c r="ED3" s="140"/>
      <c r="EE3" s="140"/>
      <c r="EF3" s="140"/>
      <c r="EG3" s="140"/>
      <c r="EH3" s="140"/>
      <c r="EI3" s="140"/>
      <c r="EJ3" s="140"/>
      <c r="EK3" s="140"/>
      <c r="EL3" s="140"/>
      <c r="EM3" s="140"/>
      <c r="EN3" s="140"/>
      <c r="EO3" s="140"/>
      <c r="EP3" s="140"/>
      <c r="EQ3" s="140"/>
      <c r="ER3" s="140"/>
      <c r="ES3" s="140"/>
      <c r="ET3" s="140"/>
      <c r="EU3" s="140"/>
      <c r="EV3" s="140"/>
      <c r="EW3" s="140"/>
      <c r="EX3" s="140"/>
      <c r="EY3" s="140"/>
      <c r="EZ3" s="140"/>
      <c r="FA3" s="140"/>
      <c r="FB3" s="140"/>
      <c r="FC3" s="140"/>
      <c r="FD3" s="140"/>
      <c r="FE3" s="140"/>
      <c r="FF3" s="140"/>
      <c r="FG3" s="140"/>
      <c r="FH3" s="140"/>
      <c r="FI3" s="140"/>
      <c r="FJ3" s="140"/>
      <c r="FK3" s="140"/>
      <c r="FL3" s="140"/>
      <c r="FM3" s="140"/>
      <c r="FN3" s="140"/>
      <c r="FO3" s="140"/>
      <c r="FP3" s="140"/>
      <c r="FQ3" s="140"/>
      <c r="FR3" s="140"/>
      <c r="FS3" s="140"/>
      <c r="FT3" s="140"/>
      <c r="FU3" s="140"/>
      <c r="FV3" s="140"/>
      <c r="FW3" s="140"/>
      <c r="FX3" s="140"/>
      <c r="FY3" s="140"/>
      <c r="FZ3" s="140"/>
      <c r="GA3" s="140"/>
      <c r="GB3" s="140"/>
      <c r="GC3" s="140"/>
      <c r="GD3" s="140"/>
      <c r="GE3" s="140"/>
      <c r="GF3" s="140"/>
      <c r="GG3" s="140"/>
      <c r="GH3" s="140"/>
      <c r="GI3" s="140"/>
      <c r="GJ3" s="140"/>
      <c r="GK3" s="140"/>
      <c r="GL3" s="140"/>
      <c r="GM3" s="140"/>
      <c r="GN3" s="140"/>
      <c r="GO3" s="140"/>
      <c r="GP3" s="140"/>
      <c r="GQ3" s="140"/>
      <c r="GR3" s="140"/>
      <c r="GS3" s="140"/>
      <c r="GT3" s="140"/>
      <c r="GU3" s="140"/>
      <c r="GV3" s="140"/>
      <c r="GW3" s="140"/>
      <c r="GX3" s="140"/>
      <c r="GY3" s="140"/>
      <c r="GZ3" s="140"/>
      <c r="HA3" s="140"/>
      <c r="HB3" s="140"/>
      <c r="HC3" s="140"/>
      <c r="HD3" s="140"/>
      <c r="HE3" s="140"/>
      <c r="HF3" s="140"/>
      <c r="HG3" s="140"/>
      <c r="HH3" s="140"/>
      <c r="HI3" s="140"/>
      <c r="HJ3" s="140"/>
      <c r="HK3" s="140"/>
      <c r="HL3" s="140"/>
      <c r="HM3" s="140"/>
      <c r="HN3" s="140"/>
      <c r="HO3" s="140"/>
      <c r="HP3" s="140"/>
      <c r="HQ3" s="140"/>
      <c r="HR3" s="140"/>
      <c r="HS3" s="140"/>
      <c r="HT3" s="140"/>
      <c r="HU3" s="140"/>
      <c r="HV3" s="140"/>
      <c r="HW3" s="140"/>
      <c r="HX3" s="140"/>
      <c r="HY3" s="140"/>
      <c r="HZ3" s="140"/>
      <c r="IA3" s="140"/>
      <c r="IB3" s="140"/>
      <c r="IC3" s="140"/>
      <c r="ID3" s="140"/>
      <c r="IE3" s="140"/>
      <c r="IF3" s="140"/>
      <c r="IG3" s="140"/>
      <c r="IH3" s="140"/>
      <c r="II3" s="140"/>
      <c r="IJ3" s="140"/>
      <c r="IK3" s="140"/>
      <c r="IL3" s="140"/>
      <c r="IM3" s="140"/>
      <c r="IN3" s="140"/>
      <c r="IO3" s="140"/>
      <c r="IP3" s="140"/>
      <c r="IQ3" s="140"/>
      <c r="IR3" s="140"/>
      <c r="IS3" s="140"/>
      <c r="IT3" s="140"/>
      <c r="IU3" s="140"/>
      <c r="IV3" s="140"/>
      <c r="IW3" s="140"/>
      <c r="IX3" s="140"/>
      <c r="IY3" s="140"/>
      <c r="IZ3" s="140"/>
      <c r="JA3" s="140"/>
      <c r="JB3" s="140"/>
      <c r="JC3" s="140"/>
      <c r="JD3" s="140"/>
      <c r="JE3" s="140"/>
      <c r="JF3" s="140"/>
      <c r="JG3" s="140"/>
      <c r="JH3" s="140"/>
      <c r="JI3" s="140"/>
      <c r="JJ3" s="140"/>
      <c r="JK3" s="140"/>
      <c r="JL3" s="140"/>
      <c r="JM3" s="140"/>
      <c r="JN3" s="140"/>
      <c r="JO3" s="140"/>
      <c r="JP3" s="140"/>
      <c r="JQ3" s="140"/>
      <c r="JR3" s="140"/>
    </row>
    <row r="4" spans="1:278" s="141" customFormat="1" ht="41.25" customHeight="1">
      <c r="A4" s="365" t="s">
        <v>225</v>
      </c>
      <c r="B4" s="366"/>
      <c r="C4" s="367"/>
      <c r="D4" s="368" t="str">
        <f>'Mapa Final'!D4</f>
        <v>GESTION FINANCIERA Y PRESUPUESTAL</v>
      </c>
      <c r="E4" s="369"/>
      <c r="F4" s="369"/>
      <c r="G4" s="369"/>
      <c r="H4" s="369"/>
      <c r="I4" s="369"/>
      <c r="J4" s="369"/>
      <c r="K4" s="369"/>
      <c r="L4" s="369"/>
      <c r="M4" s="369"/>
      <c r="N4" s="370"/>
      <c r="O4" s="371"/>
      <c r="P4" s="371"/>
      <c r="Q4" s="371"/>
      <c r="R4" s="1"/>
      <c r="S4" s="1"/>
      <c r="T4" s="1"/>
      <c r="U4" s="140"/>
      <c r="V4" s="140"/>
      <c r="W4" s="140"/>
      <c r="X4" s="140"/>
      <c r="Y4" s="140"/>
      <c r="Z4" s="140"/>
      <c r="AA4" s="140"/>
      <c r="AB4" s="140"/>
      <c r="AC4" s="140"/>
      <c r="AD4" s="140"/>
      <c r="AE4" s="140"/>
      <c r="AF4" s="140"/>
      <c r="AG4" s="140"/>
      <c r="AH4" s="140"/>
      <c r="AI4" s="140"/>
      <c r="AJ4" s="140"/>
      <c r="AK4" s="140"/>
      <c r="AL4" s="140"/>
      <c r="AM4" s="140"/>
      <c r="AN4" s="140"/>
      <c r="AO4" s="140"/>
      <c r="AP4" s="140"/>
      <c r="AQ4" s="140"/>
      <c r="AR4" s="140"/>
      <c r="AS4" s="140"/>
      <c r="AT4" s="140"/>
      <c r="AU4" s="140"/>
      <c r="AV4" s="140"/>
      <c r="AW4" s="140"/>
      <c r="AX4" s="140"/>
      <c r="AY4" s="140"/>
      <c r="AZ4" s="140"/>
      <c r="BA4" s="140"/>
      <c r="BB4" s="140"/>
      <c r="BC4" s="140"/>
      <c r="BD4" s="140"/>
      <c r="BE4" s="140"/>
      <c r="BF4" s="140"/>
      <c r="BG4" s="140"/>
      <c r="BH4" s="140"/>
      <c r="BI4" s="140"/>
      <c r="BJ4" s="140"/>
      <c r="BK4" s="140"/>
      <c r="BL4" s="140"/>
      <c r="BM4" s="140"/>
      <c r="BN4" s="140"/>
      <c r="BO4" s="140"/>
      <c r="BP4" s="140"/>
      <c r="BQ4" s="140"/>
      <c r="BR4" s="140"/>
      <c r="BS4" s="140"/>
      <c r="BT4" s="140"/>
      <c r="BU4" s="140"/>
      <c r="BV4" s="140"/>
      <c r="BW4" s="140"/>
      <c r="BX4" s="140"/>
      <c r="BY4" s="140"/>
      <c r="BZ4" s="140"/>
      <c r="CA4" s="140"/>
      <c r="CB4" s="140"/>
      <c r="CC4" s="140"/>
      <c r="CD4" s="140"/>
      <c r="CE4" s="140"/>
      <c r="CF4" s="140"/>
      <c r="CG4" s="140"/>
      <c r="CH4" s="140"/>
      <c r="CI4" s="140"/>
      <c r="CJ4" s="140"/>
      <c r="CK4" s="140"/>
      <c r="CL4" s="140"/>
      <c r="CM4" s="140"/>
      <c r="CN4" s="140"/>
      <c r="CO4" s="140"/>
      <c r="CP4" s="140"/>
      <c r="CQ4" s="140"/>
      <c r="CR4" s="140"/>
      <c r="CS4" s="140"/>
      <c r="CT4" s="140"/>
      <c r="CU4" s="140"/>
      <c r="CV4" s="140"/>
      <c r="CW4" s="140"/>
      <c r="CX4" s="140"/>
      <c r="CY4" s="140"/>
      <c r="CZ4" s="140"/>
      <c r="DA4" s="140"/>
      <c r="DB4" s="140"/>
      <c r="DC4" s="140"/>
      <c r="DD4" s="140"/>
      <c r="DE4" s="140"/>
      <c r="DF4" s="140"/>
      <c r="DG4" s="140"/>
      <c r="DH4" s="140"/>
      <c r="DI4" s="140"/>
      <c r="DJ4" s="140"/>
      <c r="DK4" s="140"/>
      <c r="DL4" s="140"/>
      <c r="DM4" s="140"/>
      <c r="DN4" s="140"/>
      <c r="DO4" s="140"/>
      <c r="DP4" s="140"/>
      <c r="DQ4" s="140"/>
      <c r="DR4" s="140"/>
      <c r="DS4" s="140"/>
      <c r="DT4" s="140"/>
      <c r="DU4" s="140"/>
      <c r="DV4" s="140"/>
      <c r="DW4" s="140"/>
      <c r="DX4" s="140"/>
      <c r="DY4" s="140"/>
      <c r="DZ4" s="140"/>
      <c r="EA4" s="140"/>
      <c r="EB4" s="140"/>
      <c r="EC4" s="140"/>
      <c r="ED4" s="140"/>
      <c r="EE4" s="140"/>
      <c r="EF4" s="140"/>
      <c r="EG4" s="140"/>
      <c r="EH4" s="140"/>
      <c r="EI4" s="140"/>
      <c r="EJ4" s="140"/>
      <c r="EK4" s="140"/>
      <c r="EL4" s="140"/>
      <c r="EM4" s="140"/>
      <c r="EN4" s="140"/>
      <c r="EO4" s="140"/>
      <c r="EP4" s="140"/>
      <c r="EQ4" s="140"/>
      <c r="ER4" s="140"/>
      <c r="ES4" s="140"/>
      <c r="ET4" s="140"/>
      <c r="EU4" s="140"/>
      <c r="EV4" s="140"/>
      <c r="EW4" s="140"/>
      <c r="EX4" s="140"/>
      <c r="EY4" s="140"/>
      <c r="EZ4" s="140"/>
      <c r="FA4" s="140"/>
      <c r="FB4" s="140"/>
      <c r="FC4" s="140"/>
      <c r="FD4" s="140"/>
      <c r="FE4" s="140"/>
      <c r="FF4" s="140"/>
      <c r="FG4" s="140"/>
      <c r="FH4" s="140"/>
      <c r="FI4" s="140"/>
      <c r="FJ4" s="140"/>
      <c r="FK4" s="140"/>
      <c r="FL4" s="140"/>
      <c r="FM4" s="140"/>
      <c r="FN4" s="140"/>
      <c r="FO4" s="140"/>
      <c r="FP4" s="140"/>
      <c r="FQ4" s="140"/>
      <c r="FR4" s="140"/>
      <c r="FS4" s="140"/>
      <c r="FT4" s="140"/>
      <c r="FU4" s="140"/>
      <c r="FV4" s="140"/>
      <c r="FW4" s="140"/>
      <c r="FX4" s="140"/>
      <c r="FY4" s="140"/>
      <c r="FZ4" s="140"/>
      <c r="GA4" s="140"/>
      <c r="GB4" s="140"/>
      <c r="GC4" s="140"/>
      <c r="GD4" s="140"/>
      <c r="GE4" s="140"/>
      <c r="GF4" s="140"/>
      <c r="GG4" s="140"/>
      <c r="GH4" s="140"/>
      <c r="GI4" s="140"/>
      <c r="GJ4" s="140"/>
      <c r="GK4" s="140"/>
      <c r="GL4" s="140"/>
      <c r="GM4" s="140"/>
      <c r="GN4" s="140"/>
      <c r="GO4" s="140"/>
      <c r="GP4" s="140"/>
      <c r="GQ4" s="140"/>
      <c r="GR4" s="140"/>
      <c r="GS4" s="140"/>
      <c r="GT4" s="140"/>
      <c r="GU4" s="140"/>
      <c r="GV4" s="140"/>
      <c r="GW4" s="140"/>
      <c r="GX4" s="140"/>
      <c r="GY4" s="140"/>
      <c r="GZ4" s="140"/>
      <c r="HA4" s="140"/>
      <c r="HB4" s="140"/>
      <c r="HC4" s="140"/>
      <c r="HD4" s="140"/>
      <c r="HE4" s="140"/>
      <c r="HF4" s="140"/>
      <c r="HG4" s="140"/>
      <c r="HH4" s="140"/>
      <c r="HI4" s="140"/>
      <c r="HJ4" s="140"/>
      <c r="HK4" s="140"/>
      <c r="HL4" s="140"/>
      <c r="HM4" s="140"/>
      <c r="HN4" s="140"/>
      <c r="HO4" s="140"/>
      <c r="HP4" s="140"/>
      <c r="HQ4" s="140"/>
      <c r="HR4" s="140"/>
      <c r="HS4" s="140"/>
      <c r="HT4" s="140"/>
      <c r="HU4" s="140"/>
      <c r="HV4" s="140"/>
      <c r="HW4" s="140"/>
      <c r="HX4" s="140"/>
      <c r="HY4" s="140"/>
      <c r="HZ4" s="140"/>
      <c r="IA4" s="140"/>
      <c r="IB4" s="140"/>
      <c r="IC4" s="140"/>
      <c r="ID4" s="140"/>
      <c r="IE4" s="140"/>
      <c r="IF4" s="140"/>
      <c r="IG4" s="140"/>
      <c r="IH4" s="140"/>
      <c r="II4" s="140"/>
      <c r="IJ4" s="140"/>
      <c r="IK4" s="140"/>
      <c r="IL4" s="140"/>
      <c r="IM4" s="140"/>
      <c r="IN4" s="140"/>
      <c r="IO4" s="140"/>
      <c r="IP4" s="140"/>
      <c r="IQ4" s="140"/>
      <c r="IR4" s="140"/>
      <c r="IS4" s="140"/>
      <c r="IT4" s="140"/>
      <c r="IU4" s="140"/>
      <c r="IV4" s="140"/>
      <c r="IW4" s="140"/>
      <c r="IX4" s="140"/>
      <c r="IY4" s="140"/>
      <c r="IZ4" s="140"/>
      <c r="JA4" s="140"/>
      <c r="JB4" s="140"/>
      <c r="JC4" s="140"/>
      <c r="JD4" s="140"/>
      <c r="JE4" s="140"/>
      <c r="JF4" s="140"/>
      <c r="JG4" s="140"/>
      <c r="JH4" s="140"/>
      <c r="JI4" s="140"/>
      <c r="JJ4" s="140"/>
      <c r="JK4" s="140"/>
      <c r="JL4" s="140"/>
      <c r="JM4" s="140"/>
      <c r="JN4" s="140"/>
      <c r="JO4" s="140"/>
      <c r="JP4" s="140"/>
      <c r="JQ4" s="140"/>
      <c r="JR4" s="140"/>
    </row>
    <row r="5" spans="1:278" s="141" customFormat="1" ht="52.5" customHeight="1">
      <c r="A5" s="365" t="s">
        <v>226</v>
      </c>
      <c r="B5" s="366"/>
      <c r="C5" s="367"/>
      <c r="D5" s="376" t="str">
        <f>'Mapa Final'!D5</f>
        <v>1. Gestionar ante el gobierno nacional los recursos del Presupuesto General de la Nación para los de gastos de funcionamiento y de inversión de la Rama Judicial, de conformidad con la Ley de Presupuesto aprobada por el Congreso de la República para la respectiva vigencia fiscal.
2. Gestionar las solicitudes de ajustes y traslados presupuestales de las Direcciones Ejecutivas Seccionales, así como las solicitudes de vigencias futuras y expiradas presentadas por las dependencias del nivel central.
3. Atender las actividades relacionadas con la ejecución de la cadena presupuestal para la Rama Judicial, en concordancia con la normatividad y reglamentación vigente.
Realizar el seguimiento y control al manejo adecuado y eficiente de los fondos especiales de la Rama Judicial y el recaudo a través de los procesos de cobro coactivo de las obligaciones que reconozcan derechos a favor de la Rama Judicial, para fortalecer la independencia y autonomía de la Administración de Justicia.
4. Coadyuvar en el fomento de la cultura organizacional a través de los procesos de concientización y el cumplimiento, dentro del marco legal del proceso especifico, con los objetivos y normas del Sistema de Gestión de la Calidad, Medio Ambiental y Salud y Seguridad en el Trabajo de la Rama Judicial"</v>
      </c>
      <c r="E5" s="377"/>
      <c r="F5" s="377"/>
      <c r="G5" s="377"/>
      <c r="H5" s="377"/>
      <c r="I5" s="377"/>
      <c r="J5" s="377"/>
      <c r="K5" s="377"/>
      <c r="L5" s="377"/>
      <c r="M5" s="377"/>
      <c r="N5" s="378"/>
      <c r="O5" s="1"/>
      <c r="P5" s="1"/>
      <c r="Q5" s="1"/>
      <c r="R5" s="1"/>
      <c r="S5" s="1"/>
      <c r="T5" s="1"/>
      <c r="U5" s="140"/>
      <c r="V5" s="140"/>
      <c r="W5" s="140"/>
      <c r="X5" s="140"/>
      <c r="Y5" s="140"/>
      <c r="Z5" s="140"/>
      <c r="AA5" s="140"/>
      <c r="AB5" s="140"/>
      <c r="AC5" s="140"/>
      <c r="AD5" s="140"/>
      <c r="AE5" s="140"/>
      <c r="AF5" s="140"/>
      <c r="AG5" s="140"/>
      <c r="AH5" s="140"/>
      <c r="AI5" s="140"/>
      <c r="AJ5" s="140"/>
      <c r="AK5" s="140"/>
      <c r="AL5" s="140"/>
      <c r="AM5" s="140"/>
      <c r="AN5" s="140"/>
      <c r="AO5" s="140"/>
      <c r="AP5" s="140"/>
      <c r="AQ5" s="140"/>
      <c r="AR5" s="140"/>
      <c r="AS5" s="140"/>
      <c r="AT5" s="140"/>
      <c r="AU5" s="140"/>
      <c r="AV5" s="140"/>
      <c r="AW5" s="140"/>
      <c r="AX5" s="140"/>
      <c r="AY5" s="140"/>
      <c r="AZ5" s="140"/>
      <c r="BA5" s="140"/>
      <c r="BB5" s="140"/>
      <c r="BC5" s="140"/>
      <c r="BD5" s="140"/>
      <c r="BE5" s="140"/>
      <c r="BF5" s="140"/>
      <c r="BG5" s="140"/>
      <c r="BH5" s="140"/>
      <c r="BI5" s="140"/>
      <c r="BJ5" s="140"/>
      <c r="BK5" s="140"/>
      <c r="BL5" s="140"/>
      <c r="BM5" s="140"/>
      <c r="BN5" s="140"/>
      <c r="BO5" s="140"/>
      <c r="BP5" s="140"/>
      <c r="BQ5" s="140"/>
      <c r="BR5" s="140"/>
      <c r="BS5" s="140"/>
      <c r="BT5" s="140"/>
      <c r="BU5" s="140"/>
      <c r="BV5" s="140"/>
      <c r="BW5" s="140"/>
      <c r="BX5" s="140"/>
      <c r="BY5" s="140"/>
      <c r="BZ5" s="140"/>
      <c r="CA5" s="140"/>
      <c r="CB5" s="140"/>
      <c r="CC5" s="140"/>
      <c r="CD5" s="140"/>
      <c r="CE5" s="140"/>
      <c r="CF5" s="140"/>
      <c r="CG5" s="140"/>
      <c r="CH5" s="140"/>
      <c r="CI5" s="140"/>
      <c r="CJ5" s="140"/>
      <c r="CK5" s="140"/>
      <c r="CL5" s="140"/>
      <c r="CM5" s="140"/>
      <c r="CN5" s="140"/>
      <c r="CO5" s="140"/>
      <c r="CP5" s="140"/>
      <c r="CQ5" s="140"/>
      <c r="CR5" s="140"/>
      <c r="CS5" s="140"/>
      <c r="CT5" s="140"/>
      <c r="CU5" s="140"/>
      <c r="CV5" s="140"/>
      <c r="CW5" s="140"/>
      <c r="CX5" s="140"/>
      <c r="CY5" s="140"/>
      <c r="CZ5" s="140"/>
      <c r="DA5" s="140"/>
      <c r="DB5" s="140"/>
      <c r="DC5" s="140"/>
      <c r="DD5" s="140"/>
      <c r="DE5" s="140"/>
      <c r="DF5" s="140"/>
      <c r="DG5" s="140"/>
      <c r="DH5" s="140"/>
      <c r="DI5" s="140"/>
      <c r="DJ5" s="140"/>
      <c r="DK5" s="140"/>
      <c r="DL5" s="140"/>
      <c r="DM5" s="140"/>
      <c r="DN5" s="140"/>
      <c r="DO5" s="140"/>
      <c r="DP5" s="140"/>
      <c r="DQ5" s="140"/>
      <c r="DR5" s="140"/>
      <c r="DS5" s="140"/>
      <c r="DT5" s="140"/>
      <c r="DU5" s="140"/>
      <c r="DV5" s="140"/>
      <c r="DW5" s="140"/>
      <c r="DX5" s="140"/>
      <c r="DY5" s="140"/>
      <c r="DZ5" s="140"/>
      <c r="EA5" s="140"/>
      <c r="EB5" s="140"/>
      <c r="EC5" s="140"/>
      <c r="ED5" s="140"/>
      <c r="EE5" s="140"/>
      <c r="EF5" s="140"/>
      <c r="EG5" s="140"/>
      <c r="EH5" s="140"/>
      <c r="EI5" s="140"/>
      <c r="EJ5" s="140"/>
      <c r="EK5" s="140"/>
      <c r="EL5" s="140"/>
      <c r="EM5" s="140"/>
      <c r="EN5" s="140"/>
      <c r="EO5" s="140"/>
      <c r="EP5" s="140"/>
      <c r="EQ5" s="140"/>
      <c r="ER5" s="140"/>
      <c r="ES5" s="140"/>
      <c r="ET5" s="140"/>
      <c r="EU5" s="140"/>
      <c r="EV5" s="140"/>
      <c r="EW5" s="140"/>
      <c r="EX5" s="140"/>
      <c r="EY5" s="140"/>
      <c r="EZ5" s="140"/>
      <c r="FA5" s="140"/>
      <c r="FB5" s="140"/>
      <c r="FC5" s="140"/>
      <c r="FD5" s="140"/>
      <c r="FE5" s="140"/>
      <c r="FF5" s="140"/>
      <c r="FG5" s="140"/>
      <c r="FH5" s="140"/>
      <c r="FI5" s="140"/>
      <c r="FJ5" s="140"/>
      <c r="FK5" s="140"/>
      <c r="FL5" s="140"/>
      <c r="FM5" s="140"/>
      <c r="FN5" s="140"/>
      <c r="FO5" s="140"/>
      <c r="FP5" s="140"/>
      <c r="FQ5" s="140"/>
      <c r="FR5" s="140"/>
      <c r="FS5" s="140"/>
      <c r="FT5" s="140"/>
      <c r="FU5" s="140"/>
      <c r="FV5" s="140"/>
      <c r="FW5" s="140"/>
      <c r="FX5" s="140"/>
      <c r="FY5" s="140"/>
      <c r="FZ5" s="140"/>
      <c r="GA5" s="140"/>
      <c r="GB5" s="140"/>
      <c r="GC5" s="140"/>
      <c r="GD5" s="140"/>
      <c r="GE5" s="140"/>
      <c r="GF5" s="140"/>
      <c r="GG5" s="140"/>
      <c r="GH5" s="140"/>
      <c r="GI5" s="140"/>
      <c r="GJ5" s="140"/>
      <c r="GK5" s="140"/>
      <c r="GL5" s="140"/>
      <c r="GM5" s="140"/>
      <c r="GN5" s="140"/>
      <c r="GO5" s="140"/>
      <c r="GP5" s="140"/>
      <c r="GQ5" s="140"/>
      <c r="GR5" s="140"/>
      <c r="GS5" s="140"/>
      <c r="GT5" s="140"/>
      <c r="GU5" s="140"/>
      <c r="GV5" s="140"/>
      <c r="GW5" s="140"/>
      <c r="GX5" s="140"/>
      <c r="GY5" s="140"/>
      <c r="GZ5" s="140"/>
      <c r="HA5" s="140"/>
      <c r="HB5" s="140"/>
      <c r="HC5" s="140"/>
      <c r="HD5" s="140"/>
      <c r="HE5" s="140"/>
      <c r="HF5" s="140"/>
      <c r="HG5" s="140"/>
      <c r="HH5" s="140"/>
      <c r="HI5" s="140"/>
      <c r="HJ5" s="140"/>
      <c r="HK5" s="140"/>
      <c r="HL5" s="140"/>
      <c r="HM5" s="140"/>
      <c r="HN5" s="140"/>
      <c r="HO5" s="140"/>
      <c r="HP5" s="140"/>
      <c r="HQ5" s="140"/>
      <c r="HR5" s="140"/>
      <c r="HS5" s="140"/>
      <c r="HT5" s="140"/>
      <c r="HU5" s="140"/>
      <c r="HV5" s="140"/>
      <c r="HW5" s="140"/>
      <c r="HX5" s="140"/>
      <c r="HY5" s="140"/>
      <c r="HZ5" s="140"/>
      <c r="IA5" s="140"/>
      <c r="IB5" s="140"/>
      <c r="IC5" s="140"/>
      <c r="ID5" s="140"/>
      <c r="IE5" s="140"/>
      <c r="IF5" s="140"/>
      <c r="IG5" s="140"/>
      <c r="IH5" s="140"/>
      <c r="II5" s="140"/>
      <c r="IJ5" s="140"/>
      <c r="IK5" s="140"/>
      <c r="IL5" s="140"/>
      <c r="IM5" s="140"/>
      <c r="IN5" s="140"/>
      <c r="IO5" s="140"/>
      <c r="IP5" s="140"/>
      <c r="IQ5" s="140"/>
      <c r="IR5" s="140"/>
      <c r="IS5" s="140"/>
      <c r="IT5" s="140"/>
      <c r="IU5" s="140"/>
      <c r="IV5" s="140"/>
      <c r="IW5" s="140"/>
      <c r="IX5" s="140"/>
      <c r="IY5" s="140"/>
      <c r="IZ5" s="140"/>
      <c r="JA5" s="140"/>
      <c r="JB5" s="140"/>
      <c r="JC5" s="140"/>
      <c r="JD5" s="140"/>
      <c r="JE5" s="140"/>
      <c r="JF5" s="140"/>
      <c r="JG5" s="140"/>
      <c r="JH5" s="140"/>
      <c r="JI5" s="140"/>
      <c r="JJ5" s="140"/>
      <c r="JK5" s="140"/>
      <c r="JL5" s="140"/>
      <c r="JM5" s="140"/>
      <c r="JN5" s="140"/>
      <c r="JO5" s="140"/>
      <c r="JP5" s="140"/>
      <c r="JQ5" s="140"/>
      <c r="JR5" s="140"/>
    </row>
    <row r="6" spans="1:278" s="141" customFormat="1" ht="32.25" customHeight="1" thickBot="1">
      <c r="A6" s="365" t="s">
        <v>228</v>
      </c>
      <c r="B6" s="366"/>
      <c r="C6" s="367"/>
      <c r="D6" s="376" t="str">
        <f>'Mapa Final'!D6</f>
        <v>Dirección Seccional:   Unidad de Planeación – División de Programación Presupuestal - Unidad de Presupuesto - Divisiones de Ejecución Presupuestal, Tesorería y Contabilidad.</v>
      </c>
      <c r="E6" s="377"/>
      <c r="F6" s="377"/>
      <c r="G6" s="377"/>
      <c r="H6" s="377"/>
      <c r="I6" s="377"/>
      <c r="J6" s="377"/>
      <c r="K6" s="377"/>
      <c r="L6" s="377"/>
      <c r="M6" s="377"/>
      <c r="N6" s="378"/>
      <c r="O6" s="1"/>
      <c r="P6" s="1"/>
      <c r="Q6" s="1"/>
      <c r="R6" s="1"/>
      <c r="S6" s="1"/>
      <c r="T6" s="1"/>
      <c r="U6" s="140"/>
      <c r="V6" s="140"/>
      <c r="W6" s="140"/>
      <c r="X6" s="140"/>
      <c r="Y6" s="140"/>
      <c r="Z6" s="140"/>
      <c r="AA6" s="140"/>
      <c r="AB6" s="140"/>
      <c r="AC6" s="140"/>
      <c r="AD6" s="140"/>
      <c r="AE6" s="140"/>
      <c r="AF6" s="140"/>
      <c r="AG6" s="140"/>
      <c r="AH6" s="140"/>
      <c r="AI6" s="140"/>
      <c r="AJ6" s="140"/>
      <c r="AK6" s="140"/>
      <c r="AL6" s="140"/>
      <c r="AM6" s="140"/>
      <c r="AN6" s="140"/>
      <c r="AO6" s="140"/>
      <c r="AP6" s="140"/>
      <c r="AQ6" s="140"/>
      <c r="AR6" s="140"/>
      <c r="AS6" s="140"/>
      <c r="AT6" s="140"/>
      <c r="AU6" s="140"/>
      <c r="AV6" s="140"/>
      <c r="AW6" s="140"/>
      <c r="AX6" s="140"/>
      <c r="AY6" s="140"/>
      <c r="AZ6" s="140"/>
      <c r="BA6" s="140"/>
      <c r="BB6" s="140"/>
      <c r="BC6" s="140"/>
      <c r="BD6" s="140"/>
      <c r="BE6" s="140"/>
      <c r="BF6" s="140"/>
      <c r="BG6" s="140"/>
      <c r="BH6" s="140"/>
      <c r="BI6" s="140"/>
      <c r="BJ6" s="140"/>
      <c r="BK6" s="140"/>
      <c r="BL6" s="140"/>
      <c r="BM6" s="140"/>
      <c r="BN6" s="140"/>
      <c r="BO6" s="140"/>
      <c r="BP6" s="140"/>
      <c r="BQ6" s="140"/>
      <c r="BR6" s="140"/>
      <c r="BS6" s="140"/>
      <c r="BT6" s="140"/>
      <c r="BU6" s="140"/>
      <c r="BV6" s="140"/>
      <c r="BW6" s="140"/>
      <c r="BX6" s="140"/>
      <c r="BY6" s="140"/>
      <c r="BZ6" s="140"/>
      <c r="CA6" s="140"/>
      <c r="CB6" s="140"/>
      <c r="CC6" s="140"/>
      <c r="CD6" s="140"/>
      <c r="CE6" s="140"/>
      <c r="CF6" s="140"/>
      <c r="CG6" s="140"/>
      <c r="CH6" s="140"/>
      <c r="CI6" s="140"/>
      <c r="CJ6" s="140"/>
      <c r="CK6" s="140"/>
      <c r="CL6" s="140"/>
      <c r="CM6" s="140"/>
      <c r="CN6" s="140"/>
      <c r="CO6" s="140"/>
      <c r="CP6" s="140"/>
      <c r="CQ6" s="140"/>
      <c r="CR6" s="140"/>
      <c r="CS6" s="140"/>
      <c r="CT6" s="140"/>
      <c r="CU6" s="140"/>
      <c r="CV6" s="140"/>
      <c r="CW6" s="140"/>
      <c r="CX6" s="140"/>
      <c r="CY6" s="140"/>
      <c r="CZ6" s="140"/>
      <c r="DA6" s="140"/>
      <c r="DB6" s="140"/>
      <c r="DC6" s="140"/>
      <c r="DD6" s="140"/>
      <c r="DE6" s="140"/>
      <c r="DF6" s="140"/>
      <c r="DG6" s="140"/>
      <c r="DH6" s="140"/>
      <c r="DI6" s="140"/>
      <c r="DJ6" s="140"/>
      <c r="DK6" s="140"/>
      <c r="DL6" s="140"/>
      <c r="DM6" s="140"/>
      <c r="DN6" s="140"/>
      <c r="DO6" s="140"/>
      <c r="DP6" s="140"/>
      <c r="DQ6" s="140"/>
      <c r="DR6" s="140"/>
      <c r="DS6" s="140"/>
      <c r="DT6" s="140"/>
      <c r="DU6" s="140"/>
      <c r="DV6" s="140"/>
      <c r="DW6" s="140"/>
      <c r="DX6" s="140"/>
      <c r="DY6" s="140"/>
      <c r="DZ6" s="140"/>
      <c r="EA6" s="140"/>
      <c r="EB6" s="140"/>
      <c r="EC6" s="140"/>
      <c r="ED6" s="140"/>
      <c r="EE6" s="140"/>
      <c r="EF6" s="140"/>
      <c r="EG6" s="140"/>
      <c r="EH6" s="140"/>
      <c r="EI6" s="140"/>
      <c r="EJ6" s="140"/>
      <c r="EK6" s="140"/>
      <c r="EL6" s="140"/>
      <c r="EM6" s="140"/>
      <c r="EN6" s="140"/>
      <c r="EO6" s="140"/>
      <c r="EP6" s="140"/>
      <c r="EQ6" s="140"/>
      <c r="ER6" s="140"/>
      <c r="ES6" s="140"/>
      <c r="ET6" s="140"/>
      <c r="EU6" s="140"/>
      <c r="EV6" s="140"/>
      <c r="EW6" s="140"/>
      <c r="EX6" s="140"/>
      <c r="EY6" s="140"/>
      <c r="EZ6" s="140"/>
      <c r="FA6" s="140"/>
      <c r="FB6" s="140"/>
      <c r="FC6" s="140"/>
      <c r="FD6" s="140"/>
      <c r="FE6" s="140"/>
      <c r="FF6" s="140"/>
      <c r="FG6" s="140"/>
      <c r="FH6" s="140"/>
      <c r="FI6" s="140"/>
      <c r="FJ6" s="140"/>
      <c r="FK6" s="140"/>
      <c r="FL6" s="140"/>
      <c r="FM6" s="140"/>
      <c r="FN6" s="140"/>
      <c r="FO6" s="140"/>
      <c r="FP6" s="140"/>
      <c r="FQ6" s="140"/>
      <c r="FR6" s="140"/>
      <c r="FS6" s="140"/>
      <c r="FT6" s="140"/>
      <c r="FU6" s="140"/>
      <c r="FV6" s="140"/>
      <c r="FW6" s="140"/>
      <c r="FX6" s="140"/>
      <c r="FY6" s="140"/>
      <c r="FZ6" s="140"/>
      <c r="GA6" s="140"/>
      <c r="GB6" s="140"/>
      <c r="GC6" s="140"/>
      <c r="GD6" s="140"/>
      <c r="GE6" s="140"/>
      <c r="GF6" s="140"/>
      <c r="GG6" s="140"/>
      <c r="GH6" s="140"/>
      <c r="GI6" s="140"/>
      <c r="GJ6" s="140"/>
      <c r="GK6" s="140"/>
      <c r="GL6" s="140"/>
      <c r="GM6" s="140"/>
      <c r="GN6" s="140"/>
      <c r="GO6" s="140"/>
      <c r="GP6" s="140"/>
      <c r="GQ6" s="140"/>
      <c r="GR6" s="140"/>
      <c r="GS6" s="140"/>
      <c r="GT6" s="140"/>
      <c r="GU6" s="140"/>
      <c r="GV6" s="140"/>
      <c r="GW6" s="140"/>
      <c r="GX6" s="140"/>
      <c r="GY6" s="140"/>
      <c r="GZ6" s="140"/>
      <c r="HA6" s="140"/>
      <c r="HB6" s="140"/>
      <c r="HC6" s="140"/>
      <c r="HD6" s="140"/>
      <c r="HE6" s="140"/>
      <c r="HF6" s="140"/>
      <c r="HG6" s="140"/>
      <c r="HH6" s="140"/>
      <c r="HI6" s="140"/>
      <c r="HJ6" s="140"/>
      <c r="HK6" s="140"/>
      <c r="HL6" s="140"/>
      <c r="HM6" s="140"/>
      <c r="HN6" s="140"/>
      <c r="HO6" s="140"/>
      <c r="HP6" s="140"/>
      <c r="HQ6" s="140"/>
      <c r="HR6" s="140"/>
      <c r="HS6" s="140"/>
      <c r="HT6" s="140"/>
      <c r="HU6" s="140"/>
      <c r="HV6" s="140"/>
      <c r="HW6" s="140"/>
      <c r="HX6" s="140"/>
      <c r="HY6" s="140"/>
      <c r="HZ6" s="140"/>
      <c r="IA6" s="140"/>
      <c r="IB6" s="140"/>
      <c r="IC6" s="140"/>
      <c r="ID6" s="140"/>
      <c r="IE6" s="140"/>
      <c r="IF6" s="140"/>
      <c r="IG6" s="140"/>
      <c r="IH6" s="140"/>
      <c r="II6" s="140"/>
      <c r="IJ6" s="140"/>
      <c r="IK6" s="140"/>
      <c r="IL6" s="140"/>
      <c r="IM6" s="140"/>
      <c r="IN6" s="140"/>
      <c r="IO6" s="140"/>
      <c r="IP6" s="140"/>
      <c r="IQ6" s="140"/>
      <c r="IR6" s="140"/>
      <c r="IS6" s="140"/>
      <c r="IT6" s="140"/>
      <c r="IU6" s="140"/>
      <c r="IV6" s="140"/>
      <c r="IW6" s="140"/>
      <c r="IX6" s="140"/>
      <c r="IY6" s="140"/>
      <c r="IZ6" s="140"/>
      <c r="JA6" s="140"/>
      <c r="JB6" s="140"/>
      <c r="JC6" s="140"/>
      <c r="JD6" s="140"/>
      <c r="JE6" s="140"/>
      <c r="JF6" s="140"/>
      <c r="JG6" s="140"/>
      <c r="JH6" s="140"/>
      <c r="JI6" s="140"/>
      <c r="JJ6" s="140"/>
      <c r="JK6" s="140"/>
      <c r="JL6" s="140"/>
      <c r="JM6" s="140"/>
      <c r="JN6" s="140"/>
      <c r="JO6" s="140"/>
      <c r="JP6" s="140"/>
      <c r="JQ6" s="140"/>
      <c r="JR6" s="140"/>
    </row>
    <row r="7" spans="1:278" s="151" customFormat="1" ht="40.5" customHeight="1" thickTop="1" thickBot="1">
      <c r="A7" s="495" t="s">
        <v>566</v>
      </c>
      <c r="B7" s="496"/>
      <c r="C7" s="496"/>
      <c r="D7" s="496"/>
      <c r="E7" s="496"/>
      <c r="F7" s="497"/>
      <c r="G7" s="158"/>
      <c r="H7" s="498" t="s">
        <v>567</v>
      </c>
      <c r="I7" s="498"/>
      <c r="J7" s="498"/>
      <c r="K7" s="498" t="s">
        <v>568</v>
      </c>
      <c r="L7" s="498"/>
      <c r="M7" s="498"/>
      <c r="N7" s="499" t="s">
        <v>569</v>
      </c>
      <c r="O7" s="504" t="s">
        <v>570</v>
      </c>
      <c r="P7" s="506" t="s">
        <v>571</v>
      </c>
      <c r="Q7" s="507"/>
      <c r="R7" s="506" t="s">
        <v>572</v>
      </c>
      <c r="S7" s="507"/>
      <c r="T7" s="508" t="s">
        <v>573</v>
      </c>
      <c r="U7" s="163"/>
      <c r="V7" s="163"/>
      <c r="W7" s="163"/>
      <c r="X7" s="163"/>
      <c r="Y7" s="163"/>
      <c r="Z7" s="163"/>
      <c r="AA7" s="163"/>
      <c r="AB7" s="163"/>
      <c r="AC7" s="163"/>
      <c r="AD7" s="163"/>
      <c r="AE7" s="163"/>
      <c r="AF7" s="163"/>
      <c r="AG7" s="163"/>
      <c r="AH7" s="163"/>
      <c r="AI7" s="163"/>
      <c r="AJ7" s="163"/>
      <c r="AK7" s="163"/>
      <c r="AL7" s="163"/>
      <c r="AM7" s="163"/>
      <c r="AN7" s="163"/>
      <c r="AO7" s="163"/>
      <c r="AP7" s="163"/>
      <c r="AQ7" s="163"/>
      <c r="AR7" s="163"/>
      <c r="AS7" s="163"/>
      <c r="AT7" s="163"/>
      <c r="AU7" s="163"/>
      <c r="AV7" s="163"/>
      <c r="AW7" s="163"/>
      <c r="AX7" s="163"/>
      <c r="AY7" s="163"/>
      <c r="AZ7" s="163"/>
      <c r="BA7" s="163"/>
      <c r="BB7" s="163"/>
      <c r="BC7" s="163"/>
      <c r="BD7" s="163"/>
      <c r="BE7" s="163"/>
      <c r="BF7" s="163"/>
      <c r="BG7" s="163"/>
      <c r="BH7" s="163"/>
      <c r="BI7" s="163"/>
      <c r="BJ7" s="163"/>
      <c r="BK7" s="163"/>
      <c r="BL7" s="163"/>
      <c r="BM7" s="163"/>
      <c r="BN7" s="163"/>
      <c r="BO7" s="163"/>
      <c r="BP7" s="163"/>
      <c r="BQ7" s="163"/>
      <c r="BR7" s="163"/>
      <c r="BS7" s="163"/>
      <c r="BT7" s="163"/>
      <c r="BU7" s="163"/>
      <c r="BV7" s="163"/>
      <c r="BW7" s="163"/>
      <c r="BX7" s="163"/>
      <c r="BY7" s="163"/>
      <c r="BZ7" s="163"/>
      <c r="CA7" s="163"/>
      <c r="CB7" s="163"/>
      <c r="CC7" s="163"/>
      <c r="CD7" s="163"/>
      <c r="CE7" s="163"/>
      <c r="CF7" s="163"/>
      <c r="CG7" s="163"/>
      <c r="CH7" s="163"/>
      <c r="CI7" s="163"/>
      <c r="CJ7" s="163"/>
      <c r="CK7" s="163"/>
      <c r="CL7" s="163"/>
      <c r="CM7" s="163"/>
      <c r="CN7" s="163"/>
      <c r="CO7" s="163"/>
      <c r="CP7" s="163"/>
      <c r="CQ7" s="163"/>
      <c r="CR7" s="163"/>
      <c r="CS7" s="163"/>
      <c r="CT7" s="163"/>
      <c r="CU7" s="163"/>
      <c r="CV7" s="163"/>
      <c r="CW7" s="163"/>
      <c r="CX7" s="163"/>
      <c r="CY7" s="163"/>
      <c r="CZ7" s="163"/>
      <c r="DA7" s="163"/>
      <c r="DB7" s="163"/>
      <c r="DC7" s="163"/>
      <c r="DD7" s="163"/>
      <c r="DE7" s="163"/>
      <c r="DF7" s="163"/>
      <c r="DG7" s="163"/>
      <c r="DH7" s="163"/>
      <c r="DI7" s="163"/>
      <c r="DJ7" s="163"/>
      <c r="DK7" s="163"/>
      <c r="DL7" s="163"/>
      <c r="DM7" s="163"/>
      <c r="DN7" s="163"/>
      <c r="DO7" s="163"/>
      <c r="DP7" s="163"/>
      <c r="DQ7" s="163"/>
      <c r="DR7" s="163"/>
      <c r="DS7" s="163"/>
      <c r="DT7" s="163"/>
      <c r="DU7" s="163"/>
      <c r="DV7" s="163"/>
      <c r="DW7" s="163"/>
      <c r="DX7" s="163"/>
      <c r="DY7" s="163"/>
      <c r="DZ7" s="163"/>
      <c r="EA7" s="163"/>
      <c r="EB7" s="163"/>
      <c r="EC7" s="163"/>
      <c r="ED7" s="163"/>
      <c r="EE7" s="163"/>
      <c r="EF7" s="163"/>
      <c r="EG7" s="163"/>
      <c r="EH7" s="163"/>
      <c r="EI7" s="163"/>
      <c r="EJ7" s="163"/>
      <c r="EK7" s="163"/>
      <c r="EL7" s="163"/>
      <c r="EM7" s="163"/>
      <c r="EN7" s="163"/>
      <c r="EO7" s="163"/>
      <c r="EP7" s="163"/>
      <c r="EQ7" s="163"/>
      <c r="ER7" s="163"/>
      <c r="ES7" s="163"/>
      <c r="ET7" s="163"/>
      <c r="EU7" s="163"/>
      <c r="EV7" s="163"/>
      <c r="EW7" s="163"/>
      <c r="EX7" s="163"/>
      <c r="EY7" s="163"/>
      <c r="EZ7" s="163"/>
      <c r="FA7" s="163"/>
      <c r="FB7" s="163"/>
      <c r="FC7" s="163"/>
      <c r="FD7" s="163"/>
      <c r="FE7" s="163"/>
      <c r="FF7" s="163"/>
      <c r="FG7" s="163"/>
      <c r="FH7" s="163"/>
      <c r="FI7" s="163"/>
      <c r="FJ7" s="163"/>
      <c r="FK7" s="163"/>
      <c r="FL7" s="163"/>
      <c r="FM7" s="163"/>
      <c r="FN7" s="163"/>
      <c r="FO7" s="163"/>
      <c r="FP7" s="163"/>
      <c r="FQ7" s="163"/>
      <c r="FR7" s="163"/>
      <c r="FS7" s="163"/>
      <c r="FT7" s="163"/>
    </row>
    <row r="8" spans="1:278" s="152" customFormat="1" ht="60.95" customHeight="1" thickTop="1" thickBot="1">
      <c r="A8" s="166" t="s">
        <v>27</v>
      </c>
      <c r="B8" s="166" t="s">
        <v>236</v>
      </c>
      <c r="C8" s="167" t="s">
        <v>177</v>
      </c>
      <c r="D8" s="159" t="s">
        <v>237</v>
      </c>
      <c r="E8" s="168" t="s">
        <v>181</v>
      </c>
      <c r="F8" s="168" t="s">
        <v>183</v>
      </c>
      <c r="G8" s="168" t="s">
        <v>185</v>
      </c>
      <c r="H8" s="160" t="s">
        <v>574</v>
      </c>
      <c r="I8" s="160" t="s">
        <v>498</v>
      </c>
      <c r="J8" s="160" t="s">
        <v>575</v>
      </c>
      <c r="K8" s="160" t="s">
        <v>574</v>
      </c>
      <c r="L8" s="160" t="s">
        <v>576</v>
      </c>
      <c r="M8" s="160" t="s">
        <v>575</v>
      </c>
      <c r="N8" s="499"/>
      <c r="O8" s="505"/>
      <c r="P8" s="161" t="s">
        <v>577</v>
      </c>
      <c r="Q8" s="161" t="s">
        <v>578</v>
      </c>
      <c r="R8" s="161" t="s">
        <v>579</v>
      </c>
      <c r="S8" s="161" t="s">
        <v>580</v>
      </c>
      <c r="T8" s="508"/>
      <c r="U8" s="164"/>
      <c r="V8" s="164"/>
      <c r="W8" s="164"/>
      <c r="X8" s="164"/>
      <c r="Y8" s="164"/>
      <c r="Z8" s="164"/>
      <c r="AA8" s="164"/>
      <c r="AB8" s="164"/>
      <c r="AC8" s="164"/>
      <c r="AD8" s="164"/>
      <c r="AE8" s="164"/>
      <c r="AF8" s="164"/>
      <c r="AG8" s="164"/>
      <c r="AH8" s="164"/>
      <c r="AI8" s="164"/>
      <c r="AJ8" s="164"/>
      <c r="AK8" s="164"/>
      <c r="AL8" s="164"/>
      <c r="AM8" s="164"/>
      <c r="AN8" s="164"/>
      <c r="AO8" s="164"/>
      <c r="AP8" s="164"/>
      <c r="AQ8" s="164"/>
      <c r="AR8" s="164"/>
      <c r="AS8" s="164"/>
      <c r="AT8" s="164"/>
      <c r="AU8" s="164"/>
      <c r="AV8" s="164"/>
      <c r="AW8" s="164"/>
      <c r="AX8" s="164"/>
      <c r="AY8" s="164"/>
      <c r="AZ8" s="164"/>
      <c r="BA8" s="164"/>
      <c r="BB8" s="164"/>
      <c r="BC8" s="164"/>
      <c r="BD8" s="164"/>
      <c r="BE8" s="164"/>
      <c r="BF8" s="164"/>
      <c r="BG8" s="164"/>
      <c r="BH8" s="164"/>
      <c r="BI8" s="164"/>
      <c r="BJ8" s="164"/>
      <c r="BK8" s="164"/>
      <c r="BL8" s="164"/>
      <c r="BM8" s="164"/>
      <c r="BN8" s="164"/>
      <c r="BO8" s="164"/>
      <c r="BP8" s="164"/>
      <c r="BQ8" s="164"/>
      <c r="BR8" s="164"/>
      <c r="BS8" s="164"/>
      <c r="BT8" s="164"/>
      <c r="BU8" s="164"/>
      <c r="BV8" s="164"/>
      <c r="BW8" s="164"/>
      <c r="BX8" s="164"/>
      <c r="BY8" s="164"/>
      <c r="BZ8" s="164"/>
      <c r="CA8" s="164"/>
      <c r="CB8" s="164"/>
      <c r="CC8" s="164"/>
      <c r="CD8" s="164"/>
      <c r="CE8" s="164"/>
      <c r="CF8" s="164"/>
      <c r="CG8" s="164"/>
      <c r="CH8" s="164"/>
      <c r="CI8" s="164"/>
      <c r="CJ8" s="164"/>
      <c r="CK8" s="164"/>
      <c r="CL8" s="164"/>
      <c r="CM8" s="164"/>
      <c r="CN8" s="164"/>
      <c r="CO8" s="164"/>
      <c r="CP8" s="164"/>
      <c r="CQ8" s="164"/>
      <c r="CR8" s="164"/>
      <c r="CS8" s="164"/>
      <c r="CT8" s="164"/>
      <c r="CU8" s="164"/>
      <c r="CV8" s="164"/>
      <c r="CW8" s="164"/>
      <c r="CX8" s="164"/>
      <c r="CY8" s="164"/>
      <c r="CZ8" s="164"/>
      <c r="DA8" s="164"/>
      <c r="DB8" s="164"/>
      <c r="DC8" s="164"/>
      <c r="DD8" s="164"/>
      <c r="DE8" s="164"/>
      <c r="DF8" s="164"/>
      <c r="DG8" s="164"/>
      <c r="DH8" s="164"/>
      <c r="DI8" s="164"/>
      <c r="DJ8" s="164"/>
      <c r="DK8" s="164"/>
      <c r="DL8" s="164"/>
      <c r="DM8" s="164"/>
      <c r="DN8" s="164"/>
      <c r="DO8" s="164"/>
      <c r="DP8" s="164"/>
      <c r="DQ8" s="164"/>
      <c r="DR8" s="164"/>
      <c r="DS8" s="164"/>
      <c r="DT8" s="164"/>
      <c r="DU8" s="164"/>
      <c r="DV8" s="164"/>
      <c r="DW8" s="164"/>
      <c r="DX8" s="164"/>
      <c r="DY8" s="164"/>
      <c r="DZ8" s="164"/>
      <c r="EA8" s="164"/>
      <c r="EB8" s="164"/>
      <c r="EC8" s="164"/>
      <c r="ED8" s="164"/>
      <c r="EE8" s="164"/>
      <c r="EF8" s="164"/>
      <c r="EG8" s="164"/>
      <c r="EH8" s="164"/>
      <c r="EI8" s="164"/>
      <c r="EJ8" s="164"/>
      <c r="EK8" s="164"/>
      <c r="EL8" s="164"/>
      <c r="EM8" s="164"/>
      <c r="EN8" s="164"/>
      <c r="EO8" s="164"/>
      <c r="EP8" s="164"/>
      <c r="EQ8" s="164"/>
      <c r="ER8" s="164"/>
      <c r="ES8" s="164"/>
      <c r="ET8" s="164"/>
      <c r="EU8" s="164"/>
      <c r="EV8" s="164"/>
      <c r="EW8" s="164"/>
      <c r="EX8" s="164"/>
      <c r="EY8" s="164"/>
      <c r="EZ8" s="164"/>
      <c r="FA8" s="164"/>
      <c r="FB8" s="164"/>
      <c r="FC8" s="164"/>
      <c r="FD8" s="164"/>
      <c r="FE8" s="164"/>
      <c r="FF8" s="164"/>
      <c r="FG8" s="164"/>
      <c r="FH8" s="164"/>
      <c r="FI8" s="164"/>
      <c r="FJ8" s="164"/>
      <c r="FK8" s="164"/>
      <c r="FL8" s="164"/>
      <c r="FM8" s="164"/>
      <c r="FN8" s="164"/>
      <c r="FO8" s="164"/>
      <c r="FP8" s="164"/>
      <c r="FQ8" s="164"/>
      <c r="FR8" s="164"/>
      <c r="FS8" s="164"/>
      <c r="FT8" s="164"/>
    </row>
    <row r="9" spans="1:278" s="153" customFormat="1" ht="10.5" customHeight="1" thickTop="1" thickBot="1">
      <c r="A9" s="493"/>
      <c r="B9" s="494"/>
      <c r="C9" s="494"/>
      <c r="D9" s="494"/>
      <c r="E9" s="494"/>
      <c r="F9" s="494"/>
      <c r="G9" s="494"/>
      <c r="H9" s="494"/>
      <c r="I9" s="494"/>
      <c r="J9" s="494"/>
      <c r="K9" s="494"/>
      <c r="L9" s="494"/>
      <c r="M9" s="494"/>
      <c r="N9" s="494"/>
      <c r="T9" s="162"/>
      <c r="U9" s="165"/>
      <c r="V9" s="165"/>
      <c r="W9" s="165"/>
      <c r="X9" s="165"/>
      <c r="Y9" s="165"/>
      <c r="Z9" s="165"/>
      <c r="AA9" s="165"/>
      <c r="AB9" s="165"/>
      <c r="AC9" s="165"/>
      <c r="AD9" s="165"/>
      <c r="AE9" s="165"/>
      <c r="AF9" s="165"/>
      <c r="AG9" s="165"/>
      <c r="AH9" s="165"/>
      <c r="AI9" s="165"/>
      <c r="AJ9" s="165"/>
      <c r="AK9" s="165"/>
      <c r="AL9" s="165"/>
      <c r="AM9" s="165"/>
      <c r="AN9" s="165"/>
      <c r="AO9" s="165"/>
      <c r="AP9" s="165"/>
      <c r="AQ9" s="165"/>
      <c r="AR9" s="165"/>
      <c r="AS9" s="165"/>
      <c r="AT9" s="165"/>
      <c r="AU9" s="165"/>
      <c r="AV9" s="165"/>
      <c r="AW9" s="165"/>
      <c r="AX9" s="165"/>
      <c r="AY9" s="165"/>
      <c r="AZ9" s="165"/>
      <c r="BA9" s="165"/>
      <c r="BB9" s="165"/>
      <c r="BC9" s="165"/>
      <c r="BD9" s="165"/>
      <c r="BE9" s="165"/>
      <c r="BF9" s="165"/>
      <c r="BG9" s="165"/>
      <c r="BH9" s="165"/>
      <c r="BI9" s="165"/>
      <c r="BJ9" s="165"/>
      <c r="BK9" s="165"/>
      <c r="BL9" s="165"/>
      <c r="BM9" s="165"/>
      <c r="BN9" s="165"/>
      <c r="BO9" s="165"/>
      <c r="BP9" s="165"/>
      <c r="BQ9" s="165"/>
      <c r="BR9" s="165"/>
      <c r="BS9" s="165"/>
      <c r="BT9" s="165"/>
      <c r="BU9" s="165"/>
      <c r="BV9" s="165"/>
      <c r="BW9" s="165"/>
      <c r="BX9" s="165"/>
      <c r="BY9" s="165"/>
      <c r="BZ9" s="165"/>
      <c r="CA9" s="165"/>
      <c r="CB9" s="165"/>
      <c r="CC9" s="165"/>
      <c r="CD9" s="165"/>
      <c r="CE9" s="165"/>
      <c r="CF9" s="165"/>
      <c r="CG9" s="165"/>
      <c r="CH9" s="165"/>
      <c r="CI9" s="165"/>
      <c r="CJ9" s="165"/>
      <c r="CK9" s="165"/>
      <c r="CL9" s="165"/>
      <c r="CM9" s="165"/>
      <c r="CN9" s="165"/>
      <c r="CO9" s="165"/>
      <c r="CP9" s="165"/>
      <c r="CQ9" s="165"/>
      <c r="CR9" s="165"/>
      <c r="CS9" s="165"/>
      <c r="CT9" s="165"/>
      <c r="CU9" s="165"/>
      <c r="CV9" s="165"/>
      <c r="CW9" s="165"/>
      <c r="CX9" s="165"/>
      <c r="CY9" s="165"/>
      <c r="CZ9" s="165"/>
      <c r="DA9" s="165"/>
      <c r="DB9" s="165"/>
      <c r="DC9" s="165"/>
      <c r="DD9" s="165"/>
      <c r="DE9" s="165"/>
      <c r="DF9" s="165"/>
      <c r="DG9" s="165"/>
      <c r="DH9" s="165"/>
      <c r="DI9" s="165"/>
      <c r="DJ9" s="165"/>
      <c r="DK9" s="165"/>
      <c r="DL9" s="165"/>
      <c r="DM9" s="165"/>
      <c r="DN9" s="165"/>
      <c r="DO9" s="165"/>
      <c r="DP9" s="165"/>
      <c r="DQ9" s="165"/>
      <c r="DR9" s="165"/>
      <c r="DS9" s="165"/>
      <c r="DT9" s="165"/>
      <c r="DU9" s="165"/>
      <c r="DV9" s="165"/>
      <c r="DW9" s="165"/>
      <c r="DX9" s="165"/>
      <c r="DY9" s="165"/>
      <c r="DZ9" s="165"/>
      <c r="EA9" s="165"/>
      <c r="EB9" s="165"/>
      <c r="EC9" s="165"/>
      <c r="ED9" s="165"/>
      <c r="EE9" s="165"/>
      <c r="EF9" s="165"/>
      <c r="EG9" s="165"/>
      <c r="EH9" s="165"/>
      <c r="EI9" s="165"/>
      <c r="EJ9" s="165"/>
      <c r="EK9" s="165"/>
      <c r="EL9" s="165"/>
      <c r="EM9" s="165"/>
      <c r="EN9" s="165"/>
      <c r="EO9" s="165"/>
      <c r="EP9" s="165"/>
      <c r="EQ9" s="165"/>
      <c r="ER9" s="165"/>
      <c r="ES9" s="165"/>
      <c r="ET9" s="165"/>
      <c r="EU9" s="165"/>
      <c r="EV9" s="165"/>
      <c r="EW9" s="165"/>
      <c r="EX9" s="165"/>
      <c r="EY9" s="165"/>
      <c r="EZ9" s="165"/>
      <c r="FA9" s="165"/>
      <c r="FB9" s="165"/>
      <c r="FC9" s="165"/>
      <c r="FD9" s="165"/>
      <c r="FE9" s="165"/>
      <c r="FF9" s="165"/>
      <c r="FG9" s="165"/>
      <c r="FH9" s="165"/>
      <c r="FI9" s="165"/>
      <c r="FJ9" s="165"/>
      <c r="FK9" s="165"/>
      <c r="FL9" s="165"/>
      <c r="FM9" s="165"/>
      <c r="FN9" s="165"/>
      <c r="FO9" s="165"/>
      <c r="FP9" s="165"/>
      <c r="FQ9" s="165"/>
      <c r="FR9" s="165"/>
      <c r="FS9" s="165"/>
      <c r="FT9" s="165"/>
    </row>
    <row r="10" spans="1:278" s="154" customFormat="1" ht="15" customHeight="1">
      <c r="A10" s="480">
        <f>'Mapa Final'!A10</f>
        <v>1</v>
      </c>
      <c r="B10" s="483" t="str">
        <f>'Mapa Final'!B10</f>
        <v>Demora Pago Obligaciones Prespuestales y No Presupuestales</v>
      </c>
      <c r="C10" s="485" t="str">
        <f>'Mapa Final'!C10</f>
        <v>Afectación Económica</v>
      </c>
      <c r="D10" s="485" t="str">
        <f>'Mapa Final'!D10</f>
        <v>1. Volumen muy alto de información recibida. 2. Personal insuficiente y poco capacitado. 3. Falla en los aplicativos y en la red de los sistemas utilizados.</v>
      </c>
      <c r="E10" s="488" t="str">
        <f>'Mapa Final'!E10</f>
        <v>Personal insuficiente y poco capacitado</v>
      </c>
      <c r="F10" s="488" t="str">
        <f>'Mapa Final'!F10</f>
        <v>Posibilidad de afectacion economica debido a Personal insuficiente y poco capacitado</v>
      </c>
      <c r="G10" s="488" t="str">
        <f>'Mapa Final'!G10</f>
        <v>Ejecución y Administración de Procesos</v>
      </c>
      <c r="H10" s="468" t="str">
        <f>'Mapa Final'!I10</f>
        <v>Media</v>
      </c>
      <c r="I10" s="471" t="str">
        <f>'Mapa Final'!L10</f>
        <v>Moderado</v>
      </c>
      <c r="J10" s="474" t="str">
        <f>'Mapa Final'!N10</f>
        <v>Moderado</v>
      </c>
      <c r="K10" s="458" t="str">
        <f>'Mapa Final'!AA10</f>
        <v>Baja</v>
      </c>
      <c r="L10" s="458" t="str">
        <f>'Mapa Final'!AE10</f>
        <v>Moderado</v>
      </c>
      <c r="M10" s="477" t="str">
        <f>'Mapa Final'!AG10</f>
        <v>Moderado</v>
      </c>
      <c r="N10" s="458" t="str">
        <f>'Mapa Final'!AH10</f>
        <v>Aceptar</v>
      </c>
      <c r="O10" s="454" t="s">
        <v>581</v>
      </c>
      <c r="P10" s="462"/>
      <c r="Q10" s="462" t="s">
        <v>582</v>
      </c>
      <c r="R10" s="465">
        <v>44927</v>
      </c>
      <c r="S10" s="465">
        <v>45016</v>
      </c>
      <c r="T10" s="454" t="s">
        <v>583</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54" customFormat="1" ht="13.5" customHeight="1">
      <c r="A11" s="481"/>
      <c r="B11" s="329"/>
      <c r="C11" s="486"/>
      <c r="D11" s="486"/>
      <c r="E11" s="489"/>
      <c r="F11" s="489"/>
      <c r="G11" s="489"/>
      <c r="H11" s="469"/>
      <c r="I11" s="472"/>
      <c r="J11" s="475"/>
      <c r="K11" s="459"/>
      <c r="L11" s="459"/>
      <c r="M11" s="478"/>
      <c r="N11" s="459"/>
      <c r="O11" s="455"/>
      <c r="P11" s="463"/>
      <c r="Q11" s="463"/>
      <c r="R11" s="466"/>
      <c r="S11" s="466"/>
      <c r="T11" s="455"/>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54" customFormat="1" ht="13.5" customHeight="1">
      <c r="A12" s="481"/>
      <c r="B12" s="329"/>
      <c r="C12" s="486"/>
      <c r="D12" s="486"/>
      <c r="E12" s="489"/>
      <c r="F12" s="489"/>
      <c r="G12" s="489"/>
      <c r="H12" s="469"/>
      <c r="I12" s="472"/>
      <c r="J12" s="475"/>
      <c r="K12" s="459"/>
      <c r="L12" s="459"/>
      <c r="M12" s="478"/>
      <c r="N12" s="459"/>
      <c r="O12" s="455"/>
      <c r="P12" s="463"/>
      <c r="Q12" s="463"/>
      <c r="R12" s="466"/>
      <c r="S12" s="466"/>
      <c r="T12" s="455"/>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54" customFormat="1" ht="13.5" customHeight="1">
      <c r="A13" s="481"/>
      <c r="B13" s="329"/>
      <c r="C13" s="486"/>
      <c r="D13" s="486"/>
      <c r="E13" s="489"/>
      <c r="F13" s="489"/>
      <c r="G13" s="489"/>
      <c r="H13" s="469"/>
      <c r="I13" s="472"/>
      <c r="J13" s="475"/>
      <c r="K13" s="459"/>
      <c r="L13" s="459"/>
      <c r="M13" s="478"/>
      <c r="N13" s="459"/>
      <c r="O13" s="455"/>
      <c r="P13" s="463"/>
      <c r="Q13" s="463"/>
      <c r="R13" s="466"/>
      <c r="S13" s="466"/>
      <c r="T13" s="455"/>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54" customFormat="1" ht="238.5" customHeight="1" thickBot="1">
      <c r="A14" s="482"/>
      <c r="B14" s="484"/>
      <c r="C14" s="487"/>
      <c r="D14" s="487"/>
      <c r="E14" s="490"/>
      <c r="F14" s="490"/>
      <c r="G14" s="490"/>
      <c r="H14" s="470"/>
      <c r="I14" s="473"/>
      <c r="J14" s="476"/>
      <c r="K14" s="460"/>
      <c r="L14" s="460"/>
      <c r="M14" s="479"/>
      <c r="N14" s="460"/>
      <c r="O14" s="456"/>
      <c r="P14" s="464"/>
      <c r="Q14" s="464"/>
      <c r="R14" s="467"/>
      <c r="S14" s="467"/>
      <c r="T14" s="456"/>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54" customFormat="1" ht="15" customHeight="1">
      <c r="A15" s="480">
        <f>'Mapa Final'!A13</f>
        <v>2</v>
      </c>
      <c r="B15" s="483" t="str">
        <f>'Mapa Final'!B13</f>
        <v>Incumplimiento en pagos</v>
      </c>
      <c r="C15" s="485" t="str">
        <f>'Mapa Final'!C13</f>
        <v>Incumplimiento de las metas establecidas</v>
      </c>
      <c r="D15" s="485" t="str">
        <f>'Mapa Final'!D13</f>
        <v>1- Incumplimiento en pagos de compromisos establecidos en la programacion mensual, por falta de cumplimiento de las actividades programadas para ejecutar dichos pagos.
2- Subestimacion en solicitud de PAC
3- Tardanza en el cumplimiento de fechas para el registro de transacciones.
4- Cambio de cuenta bancaria del beneficiario del pago sin previo aviso o cuantas inactivas.</v>
      </c>
      <c r="E15" s="488" t="str">
        <f>'Mapa Final'!E13</f>
        <v>Personal insuficiente, demora en la liquidación de impuestos y falta de capacitacion a los supervisores en temas de tramites presupuestales.</v>
      </c>
      <c r="F15" s="488" t="str">
        <f>'Mapa Final'!F13</f>
        <v>Oportunidad y agilizacion de los trámites de pagos en cuentas  por pagar.</v>
      </c>
      <c r="G15" s="488" t="str">
        <f>'Mapa Final'!G13</f>
        <v>Ejecución y Administración de Procesos</v>
      </c>
      <c r="H15" s="468" t="str">
        <f>'Mapa Final'!I13</f>
        <v>Media</v>
      </c>
      <c r="I15" s="471" t="str">
        <f>'Mapa Final'!L13</f>
        <v>Leve</v>
      </c>
      <c r="J15" s="474" t="str">
        <f>'Mapa Final'!N13</f>
        <v>Moderado</v>
      </c>
      <c r="K15" s="458" t="str">
        <f>'Mapa Final'!AA13</f>
        <v>Baja</v>
      </c>
      <c r="L15" s="458" t="str">
        <f>'Mapa Final'!AE13</f>
        <v>Leve</v>
      </c>
      <c r="M15" s="477" t="str">
        <f>'Mapa Final'!AG13</f>
        <v>Bajo</v>
      </c>
      <c r="N15" s="458" t="str">
        <f>'Mapa Final'!AH13</f>
        <v>Aceptar</v>
      </c>
      <c r="O15" s="454" t="s">
        <v>584</v>
      </c>
      <c r="P15" s="462"/>
      <c r="Q15" s="462" t="s">
        <v>582</v>
      </c>
      <c r="R15" s="465">
        <v>44927</v>
      </c>
      <c r="S15" s="465">
        <v>45016</v>
      </c>
      <c r="T15" s="454" t="s">
        <v>585</v>
      </c>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54" customFormat="1" ht="13.5" customHeight="1">
      <c r="A16" s="481"/>
      <c r="B16" s="329"/>
      <c r="C16" s="486"/>
      <c r="D16" s="486"/>
      <c r="E16" s="489"/>
      <c r="F16" s="489"/>
      <c r="G16" s="489"/>
      <c r="H16" s="469"/>
      <c r="I16" s="472"/>
      <c r="J16" s="475"/>
      <c r="K16" s="459"/>
      <c r="L16" s="459"/>
      <c r="M16" s="478"/>
      <c r="N16" s="459"/>
      <c r="O16" s="491"/>
      <c r="P16" s="463"/>
      <c r="Q16" s="463"/>
      <c r="R16" s="466"/>
      <c r="S16" s="466"/>
      <c r="T16" s="455"/>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54" customFormat="1" ht="13.5" customHeight="1">
      <c r="A17" s="481"/>
      <c r="B17" s="329"/>
      <c r="C17" s="486"/>
      <c r="D17" s="486"/>
      <c r="E17" s="489"/>
      <c r="F17" s="489"/>
      <c r="G17" s="489"/>
      <c r="H17" s="469"/>
      <c r="I17" s="472"/>
      <c r="J17" s="475"/>
      <c r="K17" s="459"/>
      <c r="L17" s="459"/>
      <c r="M17" s="478"/>
      <c r="N17" s="459"/>
      <c r="O17" s="491"/>
      <c r="P17" s="463"/>
      <c r="Q17" s="463"/>
      <c r="R17" s="466"/>
      <c r="S17" s="466"/>
      <c r="T17" s="455"/>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54" customFormat="1" ht="13.5" customHeight="1">
      <c r="A18" s="481"/>
      <c r="B18" s="329"/>
      <c r="C18" s="486"/>
      <c r="D18" s="486"/>
      <c r="E18" s="489"/>
      <c r="F18" s="489"/>
      <c r="G18" s="489"/>
      <c r="H18" s="469"/>
      <c r="I18" s="472"/>
      <c r="J18" s="475"/>
      <c r="K18" s="459"/>
      <c r="L18" s="459"/>
      <c r="M18" s="478"/>
      <c r="N18" s="459"/>
      <c r="O18" s="491"/>
      <c r="P18" s="463"/>
      <c r="Q18" s="463"/>
      <c r="R18" s="466"/>
      <c r="S18" s="466"/>
      <c r="T18" s="455"/>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54" customFormat="1" ht="255.75" customHeight="1" thickBot="1">
      <c r="A19" s="482"/>
      <c r="B19" s="484"/>
      <c r="C19" s="487"/>
      <c r="D19" s="487"/>
      <c r="E19" s="490"/>
      <c r="F19" s="490"/>
      <c r="G19" s="490"/>
      <c r="H19" s="470"/>
      <c r="I19" s="473"/>
      <c r="J19" s="476"/>
      <c r="K19" s="460"/>
      <c r="L19" s="460"/>
      <c r="M19" s="479"/>
      <c r="N19" s="460"/>
      <c r="O19" s="492"/>
      <c r="P19" s="464"/>
      <c r="Q19" s="464"/>
      <c r="R19" s="467"/>
      <c r="S19" s="467"/>
      <c r="T19" s="456"/>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ht="15" customHeight="1">
      <c r="A20" s="480">
        <f>'Mapa Final'!A15</f>
        <v>3</v>
      </c>
      <c r="B20" s="483" t="str">
        <f>'Mapa Final'!B15</f>
        <v>Incumplimiento en elaboración de Reintegros e Ingresos</v>
      </c>
      <c r="C20" s="485" t="str">
        <f>'Mapa Final'!C15</f>
        <v>Incumplimiento de las metas establecidas</v>
      </c>
      <c r="D20" s="485" t="str">
        <f>'Mapa Final'!D15</f>
        <v>1-  Falta de registro oportuno de las incapacidades en el aplicativo kactus y/o efinomina.
2- Reporte oportuno de las incapacidades por parte de los nominadores.
3- Falta informacion oportuna de recobros ante las EPS para requerir al Nivel Nacional de la asignación de los documentos.</v>
      </c>
      <c r="E20" s="488" t="str">
        <f>'Mapa Final'!E15</f>
        <v>demora en la identificación para aplicación del reintegro tales como (empleado a cual se aplica reintegro, fechas del pago y subunidad ejecutora)</v>
      </c>
      <c r="F20" s="488" t="str">
        <f>'Mapa Final'!F15</f>
        <v>Incumplimiento en elaboración de Reintegros e Ingresos, afectando la signación Cupo PAC.</v>
      </c>
      <c r="G20" s="488" t="str">
        <f>'Mapa Final'!G15</f>
        <v>Ejecución y Administración de Procesos</v>
      </c>
      <c r="H20" s="468" t="str">
        <f>'Mapa Final'!I15</f>
        <v>Media</v>
      </c>
      <c r="I20" s="471" t="str">
        <f>'Mapa Final'!L15</f>
        <v>Leve</v>
      </c>
      <c r="J20" s="474" t="str">
        <f>'Mapa Final'!N15</f>
        <v>Moderado</v>
      </c>
      <c r="K20" s="458" t="str">
        <f>'Mapa Final'!AA15</f>
        <v>Baja</v>
      </c>
      <c r="L20" s="458" t="str">
        <f>'Mapa Final'!AE13</f>
        <v>Leve</v>
      </c>
      <c r="M20" s="477" t="str">
        <f>'Mapa Final'!AG15</f>
        <v>Bajo</v>
      </c>
      <c r="N20" s="458" t="str">
        <f>'Mapa Final'!AH15</f>
        <v>Aceptar</v>
      </c>
      <c r="O20" s="454" t="s">
        <v>586</v>
      </c>
      <c r="P20" s="462"/>
      <c r="Q20" s="462" t="s">
        <v>582</v>
      </c>
      <c r="R20" s="465">
        <v>44927</v>
      </c>
      <c r="S20" s="465">
        <v>45016</v>
      </c>
      <c r="T20" s="454" t="s">
        <v>587</v>
      </c>
    </row>
    <row r="21" spans="1:176">
      <c r="A21" s="481"/>
      <c r="B21" s="329"/>
      <c r="C21" s="486"/>
      <c r="D21" s="486"/>
      <c r="E21" s="489"/>
      <c r="F21" s="489"/>
      <c r="G21" s="489"/>
      <c r="H21" s="469"/>
      <c r="I21" s="472"/>
      <c r="J21" s="475"/>
      <c r="K21" s="459"/>
      <c r="L21" s="459"/>
      <c r="M21" s="478"/>
      <c r="N21" s="459"/>
      <c r="O21" s="455"/>
      <c r="P21" s="463"/>
      <c r="Q21" s="463"/>
      <c r="R21" s="466"/>
      <c r="S21" s="466"/>
      <c r="T21" s="455"/>
    </row>
    <row r="22" spans="1:176">
      <c r="A22" s="481"/>
      <c r="B22" s="329"/>
      <c r="C22" s="486"/>
      <c r="D22" s="486"/>
      <c r="E22" s="489"/>
      <c r="F22" s="489"/>
      <c r="G22" s="489"/>
      <c r="H22" s="469"/>
      <c r="I22" s="472"/>
      <c r="J22" s="475"/>
      <c r="K22" s="459"/>
      <c r="L22" s="459"/>
      <c r="M22" s="478"/>
      <c r="N22" s="459"/>
      <c r="O22" s="455"/>
      <c r="P22" s="463"/>
      <c r="Q22" s="463"/>
      <c r="R22" s="466"/>
      <c r="S22" s="466"/>
      <c r="T22" s="455"/>
    </row>
    <row r="23" spans="1:176">
      <c r="A23" s="481"/>
      <c r="B23" s="329"/>
      <c r="C23" s="486"/>
      <c r="D23" s="486"/>
      <c r="E23" s="489"/>
      <c r="F23" s="489"/>
      <c r="G23" s="489"/>
      <c r="H23" s="469"/>
      <c r="I23" s="472"/>
      <c r="J23" s="475"/>
      <c r="K23" s="459"/>
      <c r="L23" s="459"/>
      <c r="M23" s="478"/>
      <c r="N23" s="459"/>
      <c r="O23" s="455"/>
      <c r="P23" s="463"/>
      <c r="Q23" s="463"/>
      <c r="R23" s="466"/>
      <c r="S23" s="466"/>
      <c r="T23" s="455"/>
    </row>
    <row r="24" spans="1:176" ht="277.5" customHeight="1" thickBot="1">
      <c r="A24" s="482"/>
      <c r="B24" s="484"/>
      <c r="C24" s="487"/>
      <c r="D24" s="487"/>
      <c r="E24" s="490"/>
      <c r="F24" s="490"/>
      <c r="G24" s="490"/>
      <c r="H24" s="470"/>
      <c r="I24" s="473"/>
      <c r="J24" s="476"/>
      <c r="K24" s="460"/>
      <c r="L24" s="460"/>
      <c r="M24" s="479"/>
      <c r="N24" s="460"/>
      <c r="O24" s="456"/>
      <c r="P24" s="464"/>
      <c r="Q24" s="464"/>
      <c r="R24" s="467"/>
      <c r="S24" s="467"/>
      <c r="T24" s="456"/>
    </row>
    <row r="25" spans="1:176">
      <c r="A25" s="480">
        <f>'Mapa Final'!A16</f>
        <v>4</v>
      </c>
      <c r="B25" s="483" t="str">
        <f>'Mapa Final'!B16</f>
        <v xml:space="preserve">Demora o incumplimiento en el pago de nomina a beneficiario final </v>
      </c>
      <c r="C25" s="485" t="str">
        <f>'Mapa Final'!C16</f>
        <v>Afectación Económica</v>
      </c>
      <c r="D25" s="485" t="str">
        <f>'Mapa Final'!D16</f>
        <v xml:space="preserve">1. No se registra a tiempo la cuenta bancaria en el sistema.  
2. Cuentas Bancarias Inactivas o invalidas                                                                                                           3.  posibilidad de pago a giro                                                                                                                                                                                                                                                                       </v>
      </c>
      <c r="E25" s="488" t="str">
        <f>'Mapa Final'!E16</f>
        <v>Problemas en el registro de las cuentas bancarias de los funcionarios judiciales</v>
      </c>
      <c r="F25" s="488" t="str">
        <f>'Mapa Final'!F16</f>
        <v xml:space="preserve">Posibilidad de  Demora o incumplimiento en el pago de nomina a beneficiario final  debido Problemas en el registro de las cuentas bancarias de los funcionarios judiciales </v>
      </c>
      <c r="G25" s="488" t="str">
        <f>'Mapa Final'!G16</f>
        <v>Usuarios, productos y prácticas organizacionales</v>
      </c>
      <c r="H25" s="468" t="str">
        <f>'Mapa Final'!I16</f>
        <v>Media</v>
      </c>
      <c r="I25" s="471" t="str">
        <f>'Mapa Final'!L16</f>
        <v>Moderado</v>
      </c>
      <c r="J25" s="474" t="str">
        <f>'Mapa Final'!N16</f>
        <v>Moderado</v>
      </c>
      <c r="K25" s="458" t="str">
        <f>'Mapa Final'!AA16</f>
        <v>Baja</v>
      </c>
      <c r="L25" s="458" t="str">
        <f>'Mapa Final'!AE16</f>
        <v>Moderado</v>
      </c>
      <c r="M25" s="477" t="str">
        <f>'Mapa Final'!AG16</f>
        <v>Moderado</v>
      </c>
      <c r="N25" s="458" t="str">
        <f>'Mapa Final'!AH16</f>
        <v>Aceptar</v>
      </c>
      <c r="O25" s="454" t="s">
        <v>588</v>
      </c>
      <c r="P25" s="462"/>
      <c r="Q25" s="462" t="s">
        <v>582</v>
      </c>
      <c r="R25" s="465">
        <v>44927</v>
      </c>
      <c r="S25" s="465">
        <v>45016</v>
      </c>
      <c r="T25" s="454" t="s">
        <v>589</v>
      </c>
    </row>
    <row r="26" spans="1:176">
      <c r="A26" s="481"/>
      <c r="B26" s="329"/>
      <c r="C26" s="486"/>
      <c r="D26" s="486"/>
      <c r="E26" s="489"/>
      <c r="F26" s="489"/>
      <c r="G26" s="489"/>
      <c r="H26" s="469"/>
      <c r="I26" s="472"/>
      <c r="J26" s="475"/>
      <c r="K26" s="459"/>
      <c r="L26" s="459"/>
      <c r="M26" s="478"/>
      <c r="N26" s="459"/>
      <c r="O26" s="455"/>
      <c r="P26" s="463"/>
      <c r="Q26" s="463"/>
      <c r="R26" s="466"/>
      <c r="S26" s="466"/>
      <c r="T26" s="455"/>
    </row>
    <row r="27" spans="1:176">
      <c r="A27" s="481"/>
      <c r="B27" s="329"/>
      <c r="C27" s="486"/>
      <c r="D27" s="486"/>
      <c r="E27" s="489"/>
      <c r="F27" s="489"/>
      <c r="G27" s="489"/>
      <c r="H27" s="469"/>
      <c r="I27" s="472"/>
      <c r="J27" s="475"/>
      <c r="K27" s="459"/>
      <c r="L27" s="459"/>
      <c r="M27" s="478"/>
      <c r="N27" s="459"/>
      <c r="O27" s="455"/>
      <c r="P27" s="463"/>
      <c r="Q27" s="463"/>
      <c r="R27" s="466"/>
      <c r="S27" s="466"/>
      <c r="T27" s="455"/>
    </row>
    <row r="28" spans="1:176">
      <c r="A28" s="481"/>
      <c r="B28" s="329"/>
      <c r="C28" s="486"/>
      <c r="D28" s="486"/>
      <c r="E28" s="489"/>
      <c r="F28" s="489"/>
      <c r="G28" s="489"/>
      <c r="H28" s="469"/>
      <c r="I28" s="472"/>
      <c r="J28" s="475"/>
      <c r="K28" s="459"/>
      <c r="L28" s="459"/>
      <c r="M28" s="478"/>
      <c r="N28" s="459"/>
      <c r="O28" s="455"/>
      <c r="P28" s="463"/>
      <c r="Q28" s="463"/>
      <c r="R28" s="466"/>
      <c r="S28" s="466"/>
      <c r="T28" s="455"/>
    </row>
    <row r="29" spans="1:176" ht="102.75" customHeight="1" thickBot="1">
      <c r="A29" s="482"/>
      <c r="B29" s="484"/>
      <c r="C29" s="487"/>
      <c r="D29" s="487"/>
      <c r="E29" s="490"/>
      <c r="F29" s="490"/>
      <c r="G29" s="490"/>
      <c r="H29" s="470"/>
      <c r="I29" s="473"/>
      <c r="J29" s="476"/>
      <c r="K29" s="460"/>
      <c r="L29" s="460"/>
      <c r="M29" s="479"/>
      <c r="N29" s="460"/>
      <c r="O29" s="456"/>
      <c r="P29" s="464"/>
      <c r="Q29" s="464"/>
      <c r="R29" s="467"/>
      <c r="S29" s="467"/>
      <c r="T29" s="456"/>
    </row>
    <row r="30" spans="1:176" ht="15" customHeight="1">
      <c r="A30" s="480">
        <f>'Mapa Final'!A17</f>
        <v>5</v>
      </c>
      <c r="B30" s="483" t="str">
        <f>'Mapa Final'!B17</f>
        <v>Estados Financieros no razonables</v>
      </c>
      <c r="C30" s="485" t="str">
        <f>'Mapa Final'!C17</f>
        <v>Reputacional</v>
      </c>
      <c r="D30" s="485" t="str">
        <f>'Mapa Final'!D17</f>
        <v>1. Falta de disponibilidad del PAC para obligar dentro del mes.                           2.  Falta de tiempo para revisar y analizar cada una de las cuentas que impactan sobre los Estados Financieros.  3. Entrega de la información de cada una de las áreas sobre los vencimientos.</v>
      </c>
      <c r="E30" s="488" t="str">
        <f>'Mapa Final'!E17</f>
        <v>Falta Personal para ejecutar a tiempo todas las actividades necesarias para verificar la información a consolidar.</v>
      </c>
      <c r="F30" s="488" t="str">
        <f>'Mapa Final'!F17</f>
        <v>De acuerdo con el principio de contabilidad de causación o devengo, se debe contabilizar todos lo hechos económicos cuando ocurran,  las cuentas a proveedores se obligan de acuerdo a la disponibilidad del PAC del mes, quedando cuentas pendientes por registrar.  Así mismo la revisión, análisis y revelaciones en los Estados Financieros debe realizarse oportunamente para presentar los mismos bajo el Principio de Revelación Plena.</v>
      </c>
      <c r="G30" s="488" t="str">
        <f>'Mapa Final'!G17</f>
        <v>Ejecución y Administración de Procesos</v>
      </c>
      <c r="H30" s="468" t="str">
        <f>'Mapa Final'!I17</f>
        <v>Baja</v>
      </c>
      <c r="I30" s="471" t="str">
        <f>'Mapa Final'!L17</f>
        <v>Moderado</v>
      </c>
      <c r="J30" s="474" t="str">
        <f>'Mapa Final'!N17</f>
        <v>Moderado</v>
      </c>
      <c r="K30" s="458" t="str">
        <f>'Mapa Final'!AA17</f>
        <v>Baja</v>
      </c>
      <c r="L30" s="458" t="str">
        <f>'Mapa Final'!AE17</f>
        <v>Moderado</v>
      </c>
      <c r="M30" s="477" t="str">
        <f>'Mapa Final'!AG17</f>
        <v>Moderado</v>
      </c>
      <c r="N30" s="458" t="str">
        <f>'Mapa Final'!AH17</f>
        <v>Aceptar</v>
      </c>
      <c r="O30" s="454" t="s">
        <v>590</v>
      </c>
      <c r="P30" s="462"/>
      <c r="Q30" s="462" t="s">
        <v>582</v>
      </c>
      <c r="R30" s="465">
        <v>44927</v>
      </c>
      <c r="S30" s="465">
        <v>45016</v>
      </c>
      <c r="T30" s="454" t="s">
        <v>591</v>
      </c>
    </row>
    <row r="31" spans="1:176">
      <c r="A31" s="481"/>
      <c r="B31" s="329"/>
      <c r="C31" s="486"/>
      <c r="D31" s="486"/>
      <c r="E31" s="489"/>
      <c r="F31" s="489"/>
      <c r="G31" s="489"/>
      <c r="H31" s="469"/>
      <c r="I31" s="472"/>
      <c r="J31" s="475"/>
      <c r="K31" s="459"/>
      <c r="L31" s="459"/>
      <c r="M31" s="478"/>
      <c r="N31" s="459"/>
      <c r="O31" s="455"/>
      <c r="P31" s="463"/>
      <c r="Q31" s="463"/>
      <c r="R31" s="466"/>
      <c r="S31" s="466"/>
      <c r="T31" s="455"/>
    </row>
    <row r="32" spans="1:176">
      <c r="A32" s="481"/>
      <c r="B32" s="329"/>
      <c r="C32" s="486"/>
      <c r="D32" s="486"/>
      <c r="E32" s="489"/>
      <c r="F32" s="489"/>
      <c r="G32" s="489"/>
      <c r="H32" s="469"/>
      <c r="I32" s="472"/>
      <c r="J32" s="475"/>
      <c r="K32" s="459"/>
      <c r="L32" s="459"/>
      <c r="M32" s="478"/>
      <c r="N32" s="459"/>
      <c r="O32" s="455"/>
      <c r="P32" s="463"/>
      <c r="Q32" s="463"/>
      <c r="R32" s="466"/>
      <c r="S32" s="466"/>
      <c r="T32" s="455"/>
    </row>
    <row r="33" spans="1:20">
      <c r="A33" s="481"/>
      <c r="B33" s="329"/>
      <c r="C33" s="486"/>
      <c r="D33" s="486"/>
      <c r="E33" s="489"/>
      <c r="F33" s="489"/>
      <c r="G33" s="489"/>
      <c r="H33" s="469"/>
      <c r="I33" s="472"/>
      <c r="J33" s="475"/>
      <c r="K33" s="459"/>
      <c r="L33" s="459"/>
      <c r="M33" s="478"/>
      <c r="N33" s="459"/>
      <c r="O33" s="455"/>
      <c r="P33" s="463"/>
      <c r="Q33" s="463"/>
      <c r="R33" s="466"/>
      <c r="S33" s="466"/>
      <c r="T33" s="455"/>
    </row>
    <row r="34" spans="1:20" ht="278.25" customHeight="1" thickBot="1">
      <c r="A34" s="482"/>
      <c r="B34" s="484"/>
      <c r="C34" s="487"/>
      <c r="D34" s="487"/>
      <c r="E34" s="490"/>
      <c r="F34" s="490"/>
      <c r="G34" s="490"/>
      <c r="H34" s="470"/>
      <c r="I34" s="473"/>
      <c r="J34" s="476"/>
      <c r="K34" s="460"/>
      <c r="L34" s="460"/>
      <c r="M34" s="479"/>
      <c r="N34" s="460"/>
      <c r="O34" s="456"/>
      <c r="P34" s="464"/>
      <c r="Q34" s="464"/>
      <c r="R34" s="467"/>
      <c r="S34" s="467"/>
      <c r="T34" s="456"/>
    </row>
    <row r="35" spans="1:20">
      <c r="A35" s="480">
        <f>'Mapa Final'!A18</f>
        <v>6</v>
      </c>
      <c r="B35" s="483" t="str">
        <f>'Mapa Final'!B18</f>
        <v>ERROR DE PROCEDIMIENTOS CADENA PRESUPUESTAL</v>
      </c>
      <c r="C35" s="485" t="str">
        <f>'Mapa Final'!C18</f>
        <v>Reputacional</v>
      </c>
      <c r="D35" s="485" t="str">
        <f>'Mapa Final'!D18</f>
        <v xml:space="preserve">1. Desconocimiento de la norma y o falta de capacitación de los servidores judiciales. 2. Deficiente conocimiento de las actividades en los procedimientos, por parte de los servidores. 3. Procedimientos desactualizados. 4. Falta de personal en el area encargada que pueda suplir funciones 
 </v>
      </c>
      <c r="E35" s="488" t="str">
        <f>'Mapa Final'!E18</f>
        <v xml:space="preserve">Desconocimiento de la norma y o falta de capacitación de los servidores judiciales. </v>
      </c>
      <c r="F35" s="488" t="str">
        <f>'Mapa Final'!F18</f>
        <v xml:space="preserve">Posibilidad de que haya una afectacion economica por el Desconocimiento de la norma y o falta de capacitación de los servidores judiciales. </v>
      </c>
      <c r="G35" s="488" t="str">
        <f>'Mapa Final'!G18</f>
        <v>Ejecución y Administración de Procesos</v>
      </c>
      <c r="H35" s="468" t="str">
        <f>'Mapa Final'!I18</f>
        <v>Media</v>
      </c>
      <c r="I35" s="471" t="str">
        <f>'Mapa Final'!L18</f>
        <v>Menor</v>
      </c>
      <c r="J35" s="474" t="str">
        <f>'Mapa Final'!N18</f>
        <v>Moderado</v>
      </c>
      <c r="K35" s="458" t="str">
        <f>'Mapa Final'!AA18</f>
        <v>Baja</v>
      </c>
      <c r="L35" s="458" t="str">
        <f>'Mapa Final'!AE18</f>
        <v>Moderado</v>
      </c>
      <c r="M35" s="477" t="str">
        <f>'Mapa Final'!AG18</f>
        <v>Moderado</v>
      </c>
      <c r="N35" s="458" t="str">
        <f>'Mapa Final'!AH18</f>
        <v>Reducir(mitigar)</v>
      </c>
      <c r="O35" s="454" t="s">
        <v>592</v>
      </c>
      <c r="P35" s="462"/>
      <c r="Q35" s="462" t="s">
        <v>582</v>
      </c>
      <c r="R35" s="465">
        <v>44562</v>
      </c>
      <c r="S35" s="465">
        <v>45016</v>
      </c>
      <c r="T35" s="454" t="s">
        <v>591</v>
      </c>
    </row>
    <row r="36" spans="1:20">
      <c r="A36" s="481"/>
      <c r="B36" s="329"/>
      <c r="C36" s="486"/>
      <c r="D36" s="486"/>
      <c r="E36" s="489"/>
      <c r="F36" s="489"/>
      <c r="G36" s="489"/>
      <c r="H36" s="469"/>
      <c r="I36" s="472"/>
      <c r="J36" s="475"/>
      <c r="K36" s="459"/>
      <c r="L36" s="459"/>
      <c r="M36" s="478"/>
      <c r="N36" s="459"/>
      <c r="O36" s="455"/>
      <c r="P36" s="463"/>
      <c r="Q36" s="463"/>
      <c r="R36" s="466"/>
      <c r="S36" s="466"/>
      <c r="T36" s="455"/>
    </row>
    <row r="37" spans="1:20">
      <c r="A37" s="481"/>
      <c r="B37" s="329"/>
      <c r="C37" s="486"/>
      <c r="D37" s="486"/>
      <c r="E37" s="489"/>
      <c r="F37" s="489"/>
      <c r="G37" s="489"/>
      <c r="H37" s="469"/>
      <c r="I37" s="472"/>
      <c r="J37" s="475"/>
      <c r="K37" s="459"/>
      <c r="L37" s="459"/>
      <c r="M37" s="478"/>
      <c r="N37" s="459"/>
      <c r="O37" s="455"/>
      <c r="P37" s="463"/>
      <c r="Q37" s="463"/>
      <c r="R37" s="466"/>
      <c r="S37" s="466"/>
      <c r="T37" s="455"/>
    </row>
    <row r="38" spans="1:20">
      <c r="A38" s="481"/>
      <c r="B38" s="329"/>
      <c r="C38" s="486"/>
      <c r="D38" s="486"/>
      <c r="E38" s="489"/>
      <c r="F38" s="489"/>
      <c r="G38" s="489"/>
      <c r="H38" s="469"/>
      <c r="I38" s="472"/>
      <c r="J38" s="475"/>
      <c r="K38" s="459"/>
      <c r="L38" s="459"/>
      <c r="M38" s="478"/>
      <c r="N38" s="459"/>
      <c r="O38" s="455"/>
      <c r="P38" s="463"/>
      <c r="Q38" s="463"/>
      <c r="R38" s="466"/>
      <c r="S38" s="466"/>
      <c r="T38" s="455"/>
    </row>
    <row r="39" spans="1:20" ht="57.75" customHeight="1" thickBot="1">
      <c r="A39" s="482"/>
      <c r="B39" s="484"/>
      <c r="C39" s="487"/>
      <c r="D39" s="487"/>
      <c r="E39" s="490"/>
      <c r="F39" s="490"/>
      <c r="G39" s="490"/>
      <c r="H39" s="470"/>
      <c r="I39" s="473"/>
      <c r="J39" s="476"/>
      <c r="K39" s="460"/>
      <c r="L39" s="460"/>
      <c r="M39" s="479"/>
      <c r="N39" s="460"/>
      <c r="O39" s="456"/>
      <c r="P39" s="464"/>
      <c r="Q39" s="464"/>
      <c r="R39" s="467"/>
      <c r="S39" s="467"/>
      <c r="T39" s="456"/>
    </row>
    <row r="40" spans="1:20">
      <c r="A40" s="480">
        <f>'Mapa Final'!A20</f>
        <v>7</v>
      </c>
      <c r="B40" s="483" t="str">
        <f>'Mapa Final'!B20</f>
        <v>INCUMPLIMIENTO EN LAS PARTIDAS PRESUPUESTALES</v>
      </c>
      <c r="C40" s="485" t="str">
        <f>'Mapa Final'!C20</f>
        <v>Afectación Económica</v>
      </c>
      <c r="D40" s="485" t="str">
        <f>'Mapa Final'!D20</f>
        <v>1. Falta de planeación. 2. Fallas de Coordinación y comunicación entre las diferentes áreas. 3. Desconocimiento de la normatividad y demoras en los procesos de contratación. 4Asignación insuficiente de recursos desde el Nivel Central cuando hace la apropiación de los rubros presupuestales en el mes de enero de cada año.</v>
      </c>
      <c r="E40" s="488" t="str">
        <f>'Mapa Final'!E20</f>
        <v>Desconocimiento de la normatividad y demoras en los procesos de contratación</v>
      </c>
      <c r="F40" s="488" t="str">
        <f>'Mapa Final'!F20</f>
        <v>Posibilidad de afectacion economica debido a Desconocimiento de la normatividad y demoras en los procesos de contratación</v>
      </c>
      <c r="G40" s="488" t="str">
        <f>'Mapa Final'!G20</f>
        <v>Ejecución y Administración de Procesos</v>
      </c>
      <c r="H40" s="468" t="str">
        <f>'Mapa Final'!I20</f>
        <v>Media</v>
      </c>
      <c r="I40" s="471" t="str">
        <f>'Mapa Final'!L20</f>
        <v>Moderado</v>
      </c>
      <c r="J40" s="474" t="str">
        <f>'Mapa Final'!N20</f>
        <v>Moderado</v>
      </c>
      <c r="K40" s="458" t="str">
        <f>'Mapa Final'!AA20</f>
        <v>Baja</v>
      </c>
      <c r="L40" s="458" t="str">
        <f>'Mapa Final'!AE20</f>
        <v>Moderado</v>
      </c>
      <c r="M40" s="477" t="str">
        <f>'Mapa Final'!AG20</f>
        <v>Moderado</v>
      </c>
      <c r="N40" s="458" t="str">
        <f>'Mapa Final'!AH20</f>
        <v>Aceptar</v>
      </c>
      <c r="O40" s="454" t="s">
        <v>593</v>
      </c>
      <c r="P40" s="462"/>
      <c r="Q40" s="462" t="s">
        <v>582</v>
      </c>
      <c r="R40" s="465">
        <v>44927</v>
      </c>
      <c r="S40" s="465">
        <v>45016</v>
      </c>
      <c r="T40" s="454" t="s">
        <v>591</v>
      </c>
    </row>
    <row r="41" spans="1:20">
      <c r="A41" s="481"/>
      <c r="B41" s="329"/>
      <c r="C41" s="486"/>
      <c r="D41" s="486"/>
      <c r="E41" s="489"/>
      <c r="F41" s="489"/>
      <c r="G41" s="489"/>
      <c r="H41" s="469"/>
      <c r="I41" s="472"/>
      <c r="J41" s="475"/>
      <c r="K41" s="459"/>
      <c r="L41" s="459"/>
      <c r="M41" s="478"/>
      <c r="N41" s="459"/>
      <c r="O41" s="455"/>
      <c r="P41" s="463"/>
      <c r="Q41" s="463"/>
      <c r="R41" s="466"/>
      <c r="S41" s="466"/>
      <c r="T41" s="455"/>
    </row>
    <row r="42" spans="1:20" ht="35.25" customHeight="1">
      <c r="A42" s="481"/>
      <c r="B42" s="329"/>
      <c r="C42" s="486"/>
      <c r="D42" s="486"/>
      <c r="E42" s="489"/>
      <c r="F42" s="489"/>
      <c r="G42" s="489"/>
      <c r="H42" s="469"/>
      <c r="I42" s="472"/>
      <c r="J42" s="475"/>
      <c r="K42" s="459"/>
      <c r="L42" s="459"/>
      <c r="M42" s="478"/>
      <c r="N42" s="459"/>
      <c r="O42" s="455"/>
      <c r="P42" s="463"/>
      <c r="Q42" s="463"/>
      <c r="R42" s="466"/>
      <c r="S42" s="466"/>
      <c r="T42" s="455"/>
    </row>
    <row r="43" spans="1:20">
      <c r="A43" s="481"/>
      <c r="B43" s="329"/>
      <c r="C43" s="486"/>
      <c r="D43" s="486"/>
      <c r="E43" s="489"/>
      <c r="F43" s="489"/>
      <c r="G43" s="489"/>
      <c r="H43" s="469"/>
      <c r="I43" s="472"/>
      <c r="J43" s="475"/>
      <c r="K43" s="459"/>
      <c r="L43" s="459"/>
      <c r="M43" s="478"/>
      <c r="N43" s="459"/>
      <c r="O43" s="455"/>
      <c r="P43" s="463"/>
      <c r="Q43" s="463"/>
      <c r="R43" s="466"/>
      <c r="S43" s="466"/>
      <c r="T43" s="455"/>
    </row>
    <row r="44" spans="1:20" ht="60.75" customHeight="1" thickBot="1">
      <c r="A44" s="482"/>
      <c r="B44" s="484"/>
      <c r="C44" s="487"/>
      <c r="D44" s="487"/>
      <c r="E44" s="490"/>
      <c r="F44" s="490"/>
      <c r="G44" s="490"/>
      <c r="H44" s="470"/>
      <c r="I44" s="473"/>
      <c r="J44" s="476"/>
      <c r="K44" s="460"/>
      <c r="L44" s="460"/>
      <c r="M44" s="479"/>
      <c r="N44" s="460"/>
      <c r="O44" s="456"/>
      <c r="P44" s="464"/>
      <c r="Q44" s="464"/>
      <c r="R44" s="467"/>
      <c r="S44" s="467"/>
      <c r="T44" s="456"/>
    </row>
    <row r="45" spans="1:20" ht="60.75" customHeight="1">
      <c r="A45" s="480">
        <f>'Mapa Final'!A21</f>
        <v>8</v>
      </c>
      <c r="B45" s="483" t="str">
        <f>'Mapa Final'!B21</f>
        <v>Cobro irregular de depositos judiciales en cuentas a cargo de la DSAJ Sincelejo</v>
      </c>
      <c r="C45" s="485" t="str">
        <f>'Mapa Final'!C21</f>
        <v>Afectación Económica</v>
      </c>
      <c r="D45" s="485" t="str">
        <f>'Mapa Final'!D21</f>
        <v>Inoportunidad en la realización y/o ausencia de conciliación de las cuentas judiciales a cargo de la DSAJ Sincelejo.</v>
      </c>
      <c r="E45" s="488" t="str">
        <f>'Mapa Final'!E21</f>
        <v>Omisión/olvido</v>
      </c>
      <c r="F45" s="488" t="str">
        <f>'Mapa Final'!F21</f>
        <v xml:space="preserve">Posibilidad de afectación económica de la entidad y/o usuarios. Consecuencias jurídicas, disciplinarias y fiscales de los responsables. </v>
      </c>
      <c r="G45" s="488" t="str">
        <f>'Mapa Final'!G21</f>
        <v>Ejecución y Administración de Procesos</v>
      </c>
      <c r="H45" s="468" t="str">
        <f>'Mapa Final'!I21</f>
        <v>Baja</v>
      </c>
      <c r="I45" s="471" t="str">
        <f>'Mapa Final'!L21</f>
        <v>Moderado</v>
      </c>
      <c r="J45" s="474" t="str">
        <f>'Mapa Final'!N21</f>
        <v>Moderado</v>
      </c>
      <c r="K45" s="458" t="str">
        <f>'Mapa Final'!AA21</f>
        <v>Baja</v>
      </c>
      <c r="L45" s="458" t="str">
        <f>'Mapa Final'!AE21</f>
        <v>Moderado</v>
      </c>
      <c r="M45" s="477" t="str">
        <f>'Mapa Final'!AG21</f>
        <v>Moderado</v>
      </c>
      <c r="N45" s="458" t="str">
        <f>'Mapa Final'!AH21</f>
        <v>Evitar</v>
      </c>
      <c r="O45" s="454" t="s">
        <v>326</v>
      </c>
      <c r="P45" s="462"/>
      <c r="Q45" s="462" t="s">
        <v>582</v>
      </c>
      <c r="R45" s="465">
        <v>44927</v>
      </c>
      <c r="S45" s="465">
        <v>45016</v>
      </c>
      <c r="T45" s="454" t="s">
        <v>591</v>
      </c>
    </row>
    <row r="46" spans="1:20" ht="60.75" customHeight="1">
      <c r="A46" s="481"/>
      <c r="B46" s="329"/>
      <c r="C46" s="486"/>
      <c r="D46" s="486"/>
      <c r="E46" s="489"/>
      <c r="F46" s="489"/>
      <c r="G46" s="489"/>
      <c r="H46" s="469"/>
      <c r="I46" s="472"/>
      <c r="J46" s="475"/>
      <c r="K46" s="459"/>
      <c r="L46" s="459"/>
      <c r="M46" s="478"/>
      <c r="N46" s="459"/>
      <c r="O46" s="455"/>
      <c r="P46" s="463"/>
      <c r="Q46" s="463"/>
      <c r="R46" s="466"/>
      <c r="S46" s="466"/>
      <c r="T46" s="455"/>
    </row>
    <row r="47" spans="1:20" ht="60.75" customHeight="1">
      <c r="A47" s="481"/>
      <c r="B47" s="329"/>
      <c r="C47" s="486"/>
      <c r="D47" s="486"/>
      <c r="E47" s="489"/>
      <c r="F47" s="489"/>
      <c r="G47" s="489"/>
      <c r="H47" s="469"/>
      <c r="I47" s="472"/>
      <c r="J47" s="475"/>
      <c r="K47" s="459"/>
      <c r="L47" s="459"/>
      <c r="M47" s="478"/>
      <c r="N47" s="459"/>
      <c r="O47" s="455"/>
      <c r="P47" s="463"/>
      <c r="Q47" s="463"/>
      <c r="R47" s="466"/>
      <c r="S47" s="466"/>
      <c r="T47" s="455"/>
    </row>
    <row r="48" spans="1:20" ht="60.75" customHeight="1">
      <c r="A48" s="481"/>
      <c r="B48" s="329"/>
      <c r="C48" s="486"/>
      <c r="D48" s="486"/>
      <c r="E48" s="489"/>
      <c r="F48" s="489"/>
      <c r="G48" s="489"/>
      <c r="H48" s="469"/>
      <c r="I48" s="472"/>
      <c r="J48" s="475"/>
      <c r="K48" s="459"/>
      <c r="L48" s="459"/>
      <c r="M48" s="478"/>
      <c r="N48" s="459"/>
      <c r="O48" s="455"/>
      <c r="P48" s="463"/>
      <c r="Q48" s="463"/>
      <c r="R48" s="466"/>
      <c r="S48" s="466"/>
      <c r="T48" s="455"/>
    </row>
    <row r="49" spans="1:22" ht="60.75" customHeight="1" thickBot="1">
      <c r="A49" s="482"/>
      <c r="B49" s="484"/>
      <c r="C49" s="487"/>
      <c r="D49" s="487"/>
      <c r="E49" s="490"/>
      <c r="F49" s="490"/>
      <c r="G49" s="490"/>
      <c r="H49" s="470"/>
      <c r="I49" s="473"/>
      <c r="J49" s="476"/>
      <c r="K49" s="460"/>
      <c r="L49" s="460"/>
      <c r="M49" s="479"/>
      <c r="N49" s="460"/>
      <c r="O49" s="456"/>
      <c r="P49" s="464"/>
      <c r="Q49" s="464"/>
      <c r="R49" s="467"/>
      <c r="S49" s="467"/>
      <c r="T49" s="456"/>
    </row>
    <row r="50" spans="1:22">
      <c r="A50" s="480">
        <f>'Mapa Final'!A22</f>
        <v>9</v>
      </c>
      <c r="B50" s="483" t="str">
        <f>'Mapa Final'!B22</f>
        <v>Corrupción (HURTO DE RECURSOS FINANCIEROS)</v>
      </c>
      <c r="C50" s="485" t="str">
        <f>'Mapa Final'!C22</f>
        <v>Reputacional(Corrupción)</v>
      </c>
      <c r="D50" s="485" t="str">
        <f>'Mapa Final'!D22</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50" s="488" t="str">
        <f>'Mapa Final'!E22</f>
        <v xml:space="preserve">Carencia de transparencia, etica y valores . </v>
      </c>
      <c r="F50" s="488" t="str">
        <f>'Mapa Final'!F22</f>
        <v xml:space="preserve">Posibilidad de actos indebidos de  los servidores judiciales debido a  la carencia en transparencia, etica y valores </v>
      </c>
      <c r="G50" s="488" t="str">
        <f>'Mapa Final'!G22</f>
        <v>Fraude Interno</v>
      </c>
      <c r="H50" s="468" t="str">
        <f>'Mapa Final'!I22</f>
        <v>Media</v>
      </c>
      <c r="I50" s="471" t="b">
        <f>'Mapa Final'!L22</f>
        <v>0</v>
      </c>
      <c r="J50" s="474" t="e">
        <f>'Mapa Final'!N22</f>
        <v>#N/A</v>
      </c>
      <c r="K50" s="458" t="str">
        <f>'Mapa Final'!AA22</f>
        <v>Baja</v>
      </c>
      <c r="L50" s="458" t="str">
        <f>'Mapa Final'!AE22</f>
        <v>Leve</v>
      </c>
      <c r="M50" s="477" t="str">
        <f>'Mapa Final'!AG22</f>
        <v>Bajo</v>
      </c>
      <c r="N50" s="458" t="str">
        <f>'Mapa Final'!AH22</f>
        <v>Reducir(mitigar)</v>
      </c>
      <c r="O50" s="461" t="s">
        <v>594</v>
      </c>
      <c r="P50" s="462"/>
      <c r="Q50" s="462" t="s">
        <v>582</v>
      </c>
      <c r="R50" s="465">
        <v>44927</v>
      </c>
      <c r="S50" s="465">
        <v>45016</v>
      </c>
      <c r="T50" s="454" t="s">
        <v>591</v>
      </c>
    </row>
    <row r="51" spans="1:22">
      <c r="A51" s="481"/>
      <c r="B51" s="329"/>
      <c r="C51" s="486"/>
      <c r="D51" s="486"/>
      <c r="E51" s="489"/>
      <c r="F51" s="489"/>
      <c r="G51" s="489"/>
      <c r="H51" s="469"/>
      <c r="I51" s="472"/>
      <c r="J51" s="475"/>
      <c r="K51" s="459"/>
      <c r="L51" s="459"/>
      <c r="M51" s="478"/>
      <c r="N51" s="459"/>
      <c r="O51" s="461"/>
      <c r="P51" s="463"/>
      <c r="Q51" s="463"/>
      <c r="R51" s="466"/>
      <c r="S51" s="466"/>
      <c r="T51" s="455"/>
    </row>
    <row r="52" spans="1:22">
      <c r="A52" s="481"/>
      <c r="B52" s="329"/>
      <c r="C52" s="486"/>
      <c r="D52" s="486"/>
      <c r="E52" s="489"/>
      <c r="F52" s="489"/>
      <c r="G52" s="489"/>
      <c r="H52" s="469"/>
      <c r="I52" s="472"/>
      <c r="J52" s="475"/>
      <c r="K52" s="459"/>
      <c r="L52" s="459"/>
      <c r="M52" s="478"/>
      <c r="N52" s="459"/>
      <c r="O52" s="461"/>
      <c r="P52" s="463"/>
      <c r="Q52" s="463"/>
      <c r="R52" s="466"/>
      <c r="S52" s="466"/>
      <c r="T52" s="455"/>
      <c r="V52" s="457"/>
    </row>
    <row r="53" spans="1:22">
      <c r="A53" s="481"/>
      <c r="B53" s="329"/>
      <c r="C53" s="486"/>
      <c r="D53" s="486"/>
      <c r="E53" s="489"/>
      <c r="F53" s="489"/>
      <c r="G53" s="489"/>
      <c r="H53" s="469"/>
      <c r="I53" s="472"/>
      <c r="J53" s="475"/>
      <c r="K53" s="459"/>
      <c r="L53" s="459"/>
      <c r="M53" s="478"/>
      <c r="N53" s="459"/>
      <c r="O53" s="461"/>
      <c r="P53" s="463"/>
      <c r="Q53" s="463"/>
      <c r="R53" s="466"/>
      <c r="S53" s="466"/>
      <c r="T53" s="455"/>
      <c r="V53" s="457"/>
    </row>
    <row r="54" spans="1:22" ht="15.75" thickBot="1">
      <c r="A54" s="482"/>
      <c r="B54" s="484"/>
      <c r="C54" s="487"/>
      <c r="D54" s="487"/>
      <c r="E54" s="490"/>
      <c r="F54" s="490"/>
      <c r="G54" s="490"/>
      <c r="H54" s="470"/>
      <c r="I54" s="473"/>
      <c r="J54" s="476"/>
      <c r="K54" s="460"/>
      <c r="L54" s="460"/>
      <c r="M54" s="479"/>
      <c r="N54" s="460"/>
      <c r="O54" s="461"/>
      <c r="P54" s="464"/>
      <c r="Q54" s="464"/>
      <c r="R54" s="467"/>
      <c r="S54" s="467"/>
      <c r="T54" s="456"/>
    </row>
  </sheetData>
  <mergeCells count="200">
    <mergeCell ref="S45:S49"/>
    <mergeCell ref="T45:T49"/>
    <mergeCell ref="J45:J49"/>
    <mergeCell ref="K45:K49"/>
    <mergeCell ref="L45:L49"/>
    <mergeCell ref="M45:M49"/>
    <mergeCell ref="N45:N49"/>
    <mergeCell ref="O45:O49"/>
    <mergeCell ref="P45:P49"/>
    <mergeCell ref="Q45:Q49"/>
    <mergeCell ref="R45:R4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B10:B14"/>
    <mergeCell ref="C10:C14"/>
    <mergeCell ref="D10:D14"/>
    <mergeCell ref="E10:E14"/>
    <mergeCell ref="R10:R14"/>
    <mergeCell ref="S10:S14"/>
    <mergeCell ref="T10:T14"/>
    <mergeCell ref="N10:N14"/>
    <mergeCell ref="O10:O14"/>
    <mergeCell ref="P10:P14"/>
    <mergeCell ref="Q10:Q14"/>
    <mergeCell ref="A15:A19"/>
    <mergeCell ref="B15:B19"/>
    <mergeCell ref="C15:C19"/>
    <mergeCell ref="D15:D19"/>
    <mergeCell ref="E15:E19"/>
    <mergeCell ref="F15:F19"/>
    <mergeCell ref="G15:G19"/>
    <mergeCell ref="L10:L14"/>
    <mergeCell ref="M10:M14"/>
    <mergeCell ref="F10:F14"/>
    <mergeCell ref="G10:G14"/>
    <mergeCell ref="H10:H14"/>
    <mergeCell ref="I10:I14"/>
    <mergeCell ref="J10:J14"/>
    <mergeCell ref="K10:K14"/>
    <mergeCell ref="T15:T19"/>
    <mergeCell ref="A20:A24"/>
    <mergeCell ref="B20:B24"/>
    <mergeCell ref="C20:C24"/>
    <mergeCell ref="D20:D24"/>
    <mergeCell ref="E20:E24"/>
    <mergeCell ref="F20:F24"/>
    <mergeCell ref="G20:G24"/>
    <mergeCell ref="H20:H24"/>
    <mergeCell ref="I20:I24"/>
    <mergeCell ref="N15:N19"/>
    <mergeCell ref="O15:O19"/>
    <mergeCell ref="P15:P19"/>
    <mergeCell ref="Q15:Q19"/>
    <mergeCell ref="R15:R19"/>
    <mergeCell ref="S15:S19"/>
    <mergeCell ref="H15:H19"/>
    <mergeCell ref="I15:I19"/>
    <mergeCell ref="J15:J19"/>
    <mergeCell ref="K15:K19"/>
    <mergeCell ref="L15:L19"/>
    <mergeCell ref="M15:M19"/>
    <mergeCell ref="P20:P24"/>
    <mergeCell ref="Q20:Q24"/>
    <mergeCell ref="R20:R24"/>
    <mergeCell ref="S20:S24"/>
    <mergeCell ref="T20:T24"/>
    <mergeCell ref="A25:A29"/>
    <mergeCell ref="B25:B29"/>
    <mergeCell ref="C25:C29"/>
    <mergeCell ref="D25:D29"/>
    <mergeCell ref="E25:E29"/>
    <mergeCell ref="J20:J24"/>
    <mergeCell ref="K20:K24"/>
    <mergeCell ref="L20:L24"/>
    <mergeCell ref="M20:M24"/>
    <mergeCell ref="N20:N24"/>
    <mergeCell ref="O20:O24"/>
    <mergeCell ref="R25:R29"/>
    <mergeCell ref="S25:S29"/>
    <mergeCell ref="T25:T29"/>
    <mergeCell ref="N25:N29"/>
    <mergeCell ref="O25:O29"/>
    <mergeCell ref="P25:P29"/>
    <mergeCell ref="Q25:Q29"/>
    <mergeCell ref="A30:A34"/>
    <mergeCell ref="B30:B34"/>
    <mergeCell ref="C30:C34"/>
    <mergeCell ref="D30:D34"/>
    <mergeCell ref="E30:E34"/>
    <mergeCell ref="F30:F34"/>
    <mergeCell ref="G30:G34"/>
    <mergeCell ref="L25:L29"/>
    <mergeCell ref="M25:M29"/>
    <mergeCell ref="F25:F29"/>
    <mergeCell ref="G25:G29"/>
    <mergeCell ref="H25:H29"/>
    <mergeCell ref="I25:I29"/>
    <mergeCell ref="J25:J29"/>
    <mergeCell ref="K25:K29"/>
    <mergeCell ref="T30:T34"/>
    <mergeCell ref="A35:A39"/>
    <mergeCell ref="B35:B39"/>
    <mergeCell ref="C35:C39"/>
    <mergeCell ref="D35:D39"/>
    <mergeCell ref="E35:E39"/>
    <mergeCell ref="F35:F39"/>
    <mergeCell ref="G35:G39"/>
    <mergeCell ref="H35:H39"/>
    <mergeCell ref="I35:I39"/>
    <mergeCell ref="N30:N34"/>
    <mergeCell ref="O30:O34"/>
    <mergeCell ref="P30:P34"/>
    <mergeCell ref="Q30:Q34"/>
    <mergeCell ref="R30:R34"/>
    <mergeCell ref="S30:S34"/>
    <mergeCell ref="H30:H34"/>
    <mergeCell ref="I30:I34"/>
    <mergeCell ref="J30:J34"/>
    <mergeCell ref="K30:K34"/>
    <mergeCell ref="L30:L34"/>
    <mergeCell ref="M30:M34"/>
    <mergeCell ref="P35:P39"/>
    <mergeCell ref="Q35:Q39"/>
    <mergeCell ref="R35:R39"/>
    <mergeCell ref="S35:S39"/>
    <mergeCell ref="T35:T39"/>
    <mergeCell ref="A40:A44"/>
    <mergeCell ref="B40:B44"/>
    <mergeCell ref="C40:C44"/>
    <mergeCell ref="D40:D44"/>
    <mergeCell ref="E40:E44"/>
    <mergeCell ref="J35:J39"/>
    <mergeCell ref="K35:K39"/>
    <mergeCell ref="L35:L39"/>
    <mergeCell ref="M35:M39"/>
    <mergeCell ref="N35:N39"/>
    <mergeCell ref="O35:O39"/>
    <mergeCell ref="R40:R44"/>
    <mergeCell ref="S40:S44"/>
    <mergeCell ref="T40:T44"/>
    <mergeCell ref="N40:N44"/>
    <mergeCell ref="O40:O44"/>
    <mergeCell ref="P40:P44"/>
    <mergeCell ref="Q40:Q44"/>
    <mergeCell ref="A50:A54"/>
    <mergeCell ref="B50:B54"/>
    <mergeCell ref="C50:C54"/>
    <mergeCell ref="D50:D54"/>
    <mergeCell ref="E50:E54"/>
    <mergeCell ref="F50:F54"/>
    <mergeCell ref="G50:G54"/>
    <mergeCell ref="L40:L44"/>
    <mergeCell ref="M40:M44"/>
    <mergeCell ref="F40:F44"/>
    <mergeCell ref="G40:G44"/>
    <mergeCell ref="H40:H44"/>
    <mergeCell ref="I40:I44"/>
    <mergeCell ref="J40:J44"/>
    <mergeCell ref="K40:K44"/>
    <mergeCell ref="A45:A49"/>
    <mergeCell ref="B45:B49"/>
    <mergeCell ref="C45:C49"/>
    <mergeCell ref="D45:D49"/>
    <mergeCell ref="E45:E49"/>
    <mergeCell ref="F45:F49"/>
    <mergeCell ref="G45:G49"/>
    <mergeCell ref="H45:H49"/>
    <mergeCell ref="I45:I49"/>
    <mergeCell ref="T50:T54"/>
    <mergeCell ref="V52:V53"/>
    <mergeCell ref="N50:N54"/>
    <mergeCell ref="O50:O54"/>
    <mergeCell ref="P50:P54"/>
    <mergeCell ref="Q50:Q54"/>
    <mergeCell ref="R50:R54"/>
    <mergeCell ref="S50:S54"/>
    <mergeCell ref="H50:H54"/>
    <mergeCell ref="I50:I54"/>
    <mergeCell ref="J50:J54"/>
    <mergeCell ref="K50:K54"/>
    <mergeCell ref="L50:L54"/>
    <mergeCell ref="M50:M54"/>
  </mergeCells>
  <conditionalFormatting sqref="D8:G8 H7 H55:J1048576 A7:B7">
    <cfRule type="containsText" dxfId="3250" priority="430" operator="containsText" text="3- Moderado">
      <formula>NOT(ISERROR(SEARCH("3- Moderado",A7)))</formula>
    </cfRule>
    <cfRule type="containsText" dxfId="3249" priority="431" operator="containsText" text="6- Moderado">
      <formula>NOT(ISERROR(SEARCH("6- Moderado",A7)))</formula>
    </cfRule>
    <cfRule type="containsText" dxfId="3248" priority="432" operator="containsText" text="4- Moderado">
      <formula>NOT(ISERROR(SEARCH("4- Moderado",A7)))</formula>
    </cfRule>
    <cfRule type="containsText" dxfId="3247" priority="433" operator="containsText" text="3- Bajo">
      <formula>NOT(ISERROR(SEARCH("3- Bajo",A7)))</formula>
    </cfRule>
    <cfRule type="containsText" dxfId="3246" priority="434" operator="containsText" text="4- Bajo">
      <formula>NOT(ISERROR(SEARCH("4- Bajo",A7)))</formula>
    </cfRule>
    <cfRule type="containsText" dxfId="3245" priority="435" operator="containsText" text="1- Bajo">
      <formula>NOT(ISERROR(SEARCH("1- Bajo",A7)))</formula>
    </cfRule>
  </conditionalFormatting>
  <conditionalFormatting sqref="H8:J8">
    <cfRule type="containsText" dxfId="3244" priority="423" operator="containsText" text="3- Moderado">
      <formula>NOT(ISERROR(SEARCH("3- Moderado",H8)))</formula>
    </cfRule>
    <cfRule type="containsText" dxfId="3243" priority="424" operator="containsText" text="6- Moderado">
      <formula>NOT(ISERROR(SEARCH("6- Moderado",H8)))</formula>
    </cfRule>
    <cfRule type="containsText" dxfId="3242" priority="425" operator="containsText" text="4- Moderado">
      <formula>NOT(ISERROR(SEARCH("4- Moderado",H8)))</formula>
    </cfRule>
    <cfRule type="containsText" dxfId="3241" priority="426" operator="containsText" text="3- Bajo">
      <formula>NOT(ISERROR(SEARCH("3- Bajo",H8)))</formula>
    </cfRule>
    <cfRule type="containsText" dxfId="3240" priority="427" operator="containsText" text="4- Bajo">
      <formula>NOT(ISERROR(SEARCH("4- Bajo",H8)))</formula>
    </cfRule>
    <cfRule type="containsText" dxfId="3239" priority="429" operator="containsText" text="1- Bajo">
      <formula>NOT(ISERROR(SEARCH("1- Bajo",H8)))</formula>
    </cfRule>
  </conditionalFormatting>
  <conditionalFormatting sqref="J8 J55:J1048576">
    <cfRule type="containsText" dxfId="3238" priority="412" operator="containsText" text="25- Extremo">
      <formula>NOT(ISERROR(SEARCH("25- Extremo",J8)))</formula>
    </cfRule>
    <cfRule type="containsText" dxfId="3237" priority="413" operator="containsText" text="20- Extremo">
      <formula>NOT(ISERROR(SEARCH("20- Extremo",J8)))</formula>
    </cfRule>
    <cfRule type="containsText" dxfId="3236" priority="414" operator="containsText" text="15- Extremo">
      <formula>NOT(ISERROR(SEARCH("15- Extremo",J8)))</formula>
    </cfRule>
    <cfRule type="containsText" dxfId="3235" priority="415" operator="containsText" text="10- Extremo">
      <formula>NOT(ISERROR(SEARCH("10- Extremo",J8)))</formula>
    </cfRule>
    <cfRule type="containsText" dxfId="3234" priority="416" operator="containsText" text="5- Extremo">
      <formula>NOT(ISERROR(SEARCH("5- Extremo",J8)))</formula>
    </cfRule>
    <cfRule type="containsText" dxfId="3233" priority="417" operator="containsText" text="12- Alto">
      <formula>NOT(ISERROR(SEARCH("12- Alto",J8)))</formula>
    </cfRule>
    <cfRule type="containsText" dxfId="3232" priority="418" operator="containsText" text="10- Alto">
      <formula>NOT(ISERROR(SEARCH("10- Alto",J8)))</formula>
    </cfRule>
    <cfRule type="containsText" dxfId="3231" priority="419" operator="containsText" text="9- Alto">
      <formula>NOT(ISERROR(SEARCH("9- Alto",J8)))</formula>
    </cfRule>
    <cfRule type="containsText" dxfId="3230" priority="420" operator="containsText" text="8- Alto">
      <formula>NOT(ISERROR(SEARCH("8- Alto",J8)))</formula>
    </cfRule>
    <cfRule type="containsText" dxfId="3229" priority="421" operator="containsText" text="5- Alto">
      <formula>NOT(ISERROR(SEARCH("5- Alto",J8)))</formula>
    </cfRule>
    <cfRule type="containsText" dxfId="3228" priority="422" operator="containsText" text="4- Alto">
      <formula>NOT(ISERROR(SEARCH("4- Alto",J8)))</formula>
    </cfRule>
    <cfRule type="containsText" dxfId="3227" priority="428" operator="containsText" text="2- Bajo">
      <formula>NOT(ISERROR(SEARCH("2- Bajo",J8)))</formula>
    </cfRule>
  </conditionalFormatting>
  <conditionalFormatting sqref="K10:L10 K15:L15">
    <cfRule type="containsText" dxfId="3226" priority="406" operator="containsText" text="3- Moderado">
      <formula>NOT(ISERROR(SEARCH("3- Moderado",K10)))</formula>
    </cfRule>
    <cfRule type="containsText" dxfId="3225" priority="407" operator="containsText" text="6- Moderado">
      <formula>NOT(ISERROR(SEARCH("6- Moderado",K10)))</formula>
    </cfRule>
    <cfRule type="containsText" dxfId="3224" priority="408" operator="containsText" text="4- Moderado">
      <formula>NOT(ISERROR(SEARCH("4- Moderado",K10)))</formula>
    </cfRule>
    <cfRule type="containsText" dxfId="3223" priority="409" operator="containsText" text="3- Bajo">
      <formula>NOT(ISERROR(SEARCH("3- Bajo",K10)))</formula>
    </cfRule>
    <cfRule type="containsText" dxfId="3222" priority="410" operator="containsText" text="4- Bajo">
      <formula>NOT(ISERROR(SEARCH("4- Bajo",K10)))</formula>
    </cfRule>
    <cfRule type="containsText" dxfId="3221" priority="411" operator="containsText" text="1- Bajo">
      <formula>NOT(ISERROR(SEARCH("1- Bajo",K10)))</formula>
    </cfRule>
  </conditionalFormatting>
  <conditionalFormatting sqref="H10:I10 H15:I15">
    <cfRule type="containsText" dxfId="3220" priority="400" operator="containsText" text="3- Moderado">
      <formula>NOT(ISERROR(SEARCH("3- Moderado",H10)))</formula>
    </cfRule>
    <cfRule type="containsText" dxfId="3219" priority="401" operator="containsText" text="6- Moderado">
      <formula>NOT(ISERROR(SEARCH("6- Moderado",H10)))</formula>
    </cfRule>
    <cfRule type="containsText" dxfId="3218" priority="402" operator="containsText" text="4- Moderado">
      <formula>NOT(ISERROR(SEARCH("4- Moderado",H10)))</formula>
    </cfRule>
    <cfRule type="containsText" dxfId="3217" priority="403" operator="containsText" text="3- Bajo">
      <formula>NOT(ISERROR(SEARCH("3- Bajo",H10)))</formula>
    </cfRule>
    <cfRule type="containsText" dxfId="3216" priority="404" operator="containsText" text="4- Bajo">
      <formula>NOT(ISERROR(SEARCH("4- Bajo",H10)))</formula>
    </cfRule>
    <cfRule type="containsText" dxfId="3215" priority="405" operator="containsText" text="1- Bajo">
      <formula>NOT(ISERROR(SEARCH("1- Bajo",H10)))</formula>
    </cfRule>
  </conditionalFormatting>
  <conditionalFormatting sqref="A10:E10 E15 A15:B15 A20:B20 A25:B25 A30:B30 A35:B35 A40:B40 A50:B50 A45:B45">
    <cfRule type="containsText" dxfId="3214" priority="394" operator="containsText" text="3- Moderado">
      <formula>NOT(ISERROR(SEARCH("3- Moderado",A10)))</formula>
    </cfRule>
    <cfRule type="containsText" dxfId="3213" priority="395" operator="containsText" text="6- Moderado">
      <formula>NOT(ISERROR(SEARCH("6- Moderado",A10)))</formula>
    </cfRule>
    <cfRule type="containsText" dxfId="3212" priority="396" operator="containsText" text="4- Moderado">
      <formula>NOT(ISERROR(SEARCH("4- Moderado",A10)))</formula>
    </cfRule>
    <cfRule type="containsText" dxfId="3211" priority="397" operator="containsText" text="3- Bajo">
      <formula>NOT(ISERROR(SEARCH("3- Bajo",A10)))</formula>
    </cfRule>
    <cfRule type="containsText" dxfId="3210" priority="398" operator="containsText" text="4- Bajo">
      <formula>NOT(ISERROR(SEARCH("4- Bajo",A10)))</formula>
    </cfRule>
    <cfRule type="containsText" dxfId="3209" priority="399" operator="containsText" text="1- Bajo">
      <formula>NOT(ISERROR(SEARCH("1- Bajo",A10)))</formula>
    </cfRule>
  </conditionalFormatting>
  <conditionalFormatting sqref="F10:G10 F15:G15">
    <cfRule type="containsText" dxfId="3208" priority="388" operator="containsText" text="3- Moderado">
      <formula>NOT(ISERROR(SEARCH("3- Moderado",F10)))</formula>
    </cfRule>
    <cfRule type="containsText" dxfId="3207" priority="389" operator="containsText" text="6- Moderado">
      <formula>NOT(ISERROR(SEARCH("6- Moderado",F10)))</formula>
    </cfRule>
    <cfRule type="containsText" dxfId="3206" priority="390" operator="containsText" text="4- Moderado">
      <formula>NOT(ISERROR(SEARCH("4- Moderado",F10)))</formula>
    </cfRule>
    <cfRule type="containsText" dxfId="3205" priority="391" operator="containsText" text="3- Bajo">
      <formula>NOT(ISERROR(SEARCH("3- Bajo",F10)))</formula>
    </cfRule>
    <cfRule type="containsText" dxfId="3204" priority="392" operator="containsText" text="4- Bajo">
      <formula>NOT(ISERROR(SEARCH("4- Bajo",F10)))</formula>
    </cfRule>
    <cfRule type="containsText" dxfId="3203" priority="393" operator="containsText" text="1- Bajo">
      <formula>NOT(ISERROR(SEARCH("1- Bajo",F10)))</formula>
    </cfRule>
  </conditionalFormatting>
  <conditionalFormatting sqref="K8">
    <cfRule type="containsText" dxfId="3202" priority="382" operator="containsText" text="3- Moderado">
      <formula>NOT(ISERROR(SEARCH("3- Moderado",K8)))</formula>
    </cfRule>
    <cfRule type="containsText" dxfId="3201" priority="383" operator="containsText" text="6- Moderado">
      <formula>NOT(ISERROR(SEARCH("6- Moderado",K8)))</formula>
    </cfRule>
    <cfRule type="containsText" dxfId="3200" priority="384" operator="containsText" text="4- Moderado">
      <formula>NOT(ISERROR(SEARCH("4- Moderado",K8)))</formula>
    </cfRule>
    <cfRule type="containsText" dxfId="3199" priority="385" operator="containsText" text="3- Bajo">
      <formula>NOT(ISERROR(SEARCH("3- Bajo",K8)))</formula>
    </cfRule>
    <cfRule type="containsText" dxfId="3198" priority="386" operator="containsText" text="4- Bajo">
      <formula>NOT(ISERROR(SEARCH("4- Bajo",K8)))</formula>
    </cfRule>
    <cfRule type="containsText" dxfId="3197" priority="387" operator="containsText" text="1- Bajo">
      <formula>NOT(ISERROR(SEARCH("1- Bajo",K8)))</formula>
    </cfRule>
  </conditionalFormatting>
  <conditionalFormatting sqref="L8">
    <cfRule type="containsText" dxfId="3196" priority="376" operator="containsText" text="3- Moderado">
      <formula>NOT(ISERROR(SEARCH("3- Moderado",L8)))</formula>
    </cfRule>
    <cfRule type="containsText" dxfId="3195" priority="377" operator="containsText" text="6- Moderado">
      <formula>NOT(ISERROR(SEARCH("6- Moderado",L8)))</formula>
    </cfRule>
    <cfRule type="containsText" dxfId="3194" priority="378" operator="containsText" text="4- Moderado">
      <formula>NOT(ISERROR(SEARCH("4- Moderado",L8)))</formula>
    </cfRule>
    <cfRule type="containsText" dxfId="3193" priority="379" operator="containsText" text="3- Bajo">
      <formula>NOT(ISERROR(SEARCH("3- Bajo",L8)))</formula>
    </cfRule>
    <cfRule type="containsText" dxfId="3192" priority="380" operator="containsText" text="4- Bajo">
      <formula>NOT(ISERROR(SEARCH("4- Bajo",L8)))</formula>
    </cfRule>
    <cfRule type="containsText" dxfId="3191" priority="381" operator="containsText" text="1- Bajo">
      <formula>NOT(ISERROR(SEARCH("1- Bajo",L8)))</formula>
    </cfRule>
  </conditionalFormatting>
  <conditionalFormatting sqref="M8">
    <cfRule type="containsText" dxfId="3190" priority="370" operator="containsText" text="3- Moderado">
      <formula>NOT(ISERROR(SEARCH("3- Moderado",M8)))</formula>
    </cfRule>
    <cfRule type="containsText" dxfId="3189" priority="371" operator="containsText" text="6- Moderado">
      <formula>NOT(ISERROR(SEARCH("6- Moderado",M8)))</formula>
    </cfRule>
    <cfRule type="containsText" dxfId="3188" priority="372" operator="containsText" text="4- Moderado">
      <formula>NOT(ISERROR(SEARCH("4- Moderado",M8)))</formula>
    </cfRule>
    <cfRule type="containsText" dxfId="3187" priority="373" operator="containsText" text="3- Bajo">
      <formula>NOT(ISERROR(SEARCH("3- Bajo",M8)))</formula>
    </cfRule>
    <cfRule type="containsText" dxfId="3186" priority="374" operator="containsText" text="4- Bajo">
      <formula>NOT(ISERROR(SEARCH("4- Bajo",M8)))</formula>
    </cfRule>
    <cfRule type="containsText" dxfId="3185" priority="375" operator="containsText" text="1- Bajo">
      <formula>NOT(ISERROR(SEARCH("1- Bajo",M8)))</formula>
    </cfRule>
  </conditionalFormatting>
  <conditionalFormatting sqref="N10 N15">
    <cfRule type="containsText" dxfId="3184" priority="364" operator="containsText" text="3- Moderado">
      <formula>NOT(ISERROR(SEARCH("3- Moderado",N10)))</formula>
    </cfRule>
    <cfRule type="containsText" dxfId="3183" priority="365" operator="containsText" text="6- Moderado">
      <formula>NOT(ISERROR(SEARCH("6- Moderado",N10)))</formula>
    </cfRule>
    <cfRule type="containsText" dxfId="3182" priority="366" operator="containsText" text="4- Moderado">
      <formula>NOT(ISERROR(SEARCH("4- Moderado",N10)))</formula>
    </cfRule>
    <cfRule type="containsText" dxfId="3181" priority="367" operator="containsText" text="3- Bajo">
      <formula>NOT(ISERROR(SEARCH("3- Bajo",N10)))</formula>
    </cfRule>
    <cfRule type="containsText" dxfId="3180" priority="368" operator="containsText" text="4- Bajo">
      <formula>NOT(ISERROR(SEARCH("4- Bajo",N10)))</formula>
    </cfRule>
    <cfRule type="containsText" dxfId="3179" priority="369" operator="containsText" text="1- Bajo">
      <formula>NOT(ISERROR(SEARCH("1- Bajo",N10)))</formula>
    </cfRule>
  </conditionalFormatting>
  <conditionalFormatting sqref="H10:H19">
    <cfRule type="containsText" dxfId="3178" priority="351" operator="containsText" text="Muy Alta">
      <formula>NOT(ISERROR(SEARCH("Muy Alta",H10)))</formula>
    </cfRule>
    <cfRule type="containsText" dxfId="3177" priority="352" operator="containsText" text="Alta">
      <formula>NOT(ISERROR(SEARCH("Alta",H10)))</formula>
    </cfRule>
    <cfRule type="containsText" dxfId="3176" priority="353" operator="containsText" text="Muy Alta">
      <formula>NOT(ISERROR(SEARCH("Muy Alta",H10)))</formula>
    </cfRule>
    <cfRule type="containsText" dxfId="3175" priority="358" operator="containsText" text="Muy Baja">
      <formula>NOT(ISERROR(SEARCH("Muy Baja",H10)))</formula>
    </cfRule>
    <cfRule type="containsText" dxfId="3174" priority="359" operator="containsText" text="Baja">
      <formula>NOT(ISERROR(SEARCH("Baja",H10)))</formula>
    </cfRule>
    <cfRule type="containsText" dxfId="3173" priority="360" operator="containsText" text="Media">
      <formula>NOT(ISERROR(SEARCH("Media",H10)))</formula>
    </cfRule>
    <cfRule type="containsText" dxfId="3172" priority="361" operator="containsText" text="Alta">
      <formula>NOT(ISERROR(SEARCH("Alta",H10)))</formula>
    </cfRule>
    <cfRule type="containsText" dxfId="3171" priority="363" operator="containsText" text="Muy Alta">
      <formula>NOT(ISERROR(SEARCH("Muy Alta",H10)))</formula>
    </cfRule>
  </conditionalFormatting>
  <conditionalFormatting sqref="I10:I19">
    <cfRule type="containsText" dxfId="3170" priority="354" operator="containsText" text="Catastrófico">
      <formula>NOT(ISERROR(SEARCH("Catastrófico",I10)))</formula>
    </cfRule>
    <cfRule type="containsText" dxfId="3169" priority="355" operator="containsText" text="Mayor">
      <formula>NOT(ISERROR(SEARCH("Mayor",I10)))</formula>
    </cfRule>
    <cfRule type="containsText" dxfId="3168" priority="356" operator="containsText" text="Menor">
      <formula>NOT(ISERROR(SEARCH("Menor",I10)))</formula>
    </cfRule>
    <cfRule type="containsText" dxfId="3167" priority="357" operator="containsText" text="Leve">
      <formula>NOT(ISERROR(SEARCH("Leve",I10)))</formula>
    </cfRule>
    <cfRule type="containsText" dxfId="3166" priority="362" operator="containsText" text="Moderado">
      <formula>NOT(ISERROR(SEARCH("Moderado",I10)))</formula>
    </cfRule>
  </conditionalFormatting>
  <conditionalFormatting sqref="K10:K19 K40:K54">
    <cfRule type="containsText" dxfId="3165" priority="350" operator="containsText" text="Media">
      <formula>NOT(ISERROR(SEARCH("Media",K10)))</formula>
    </cfRule>
  </conditionalFormatting>
  <conditionalFormatting sqref="L10:L19 L40:L54">
    <cfRule type="containsText" dxfId="3164" priority="349" operator="containsText" text="Moderado">
      <formula>NOT(ISERROR(SEARCH("Moderado",L10)))</formula>
    </cfRule>
  </conditionalFormatting>
  <conditionalFormatting sqref="C15">
    <cfRule type="containsText" dxfId="3163" priority="343" operator="containsText" text="3- Moderado">
      <formula>NOT(ISERROR(SEARCH("3- Moderado",C15)))</formula>
    </cfRule>
    <cfRule type="containsText" dxfId="3162" priority="344" operator="containsText" text="6- Moderado">
      <formula>NOT(ISERROR(SEARCH("6- Moderado",C15)))</formula>
    </cfRule>
    <cfRule type="containsText" dxfId="3161" priority="345" operator="containsText" text="4- Moderado">
      <formula>NOT(ISERROR(SEARCH("4- Moderado",C15)))</formula>
    </cfRule>
    <cfRule type="containsText" dxfId="3160" priority="346" operator="containsText" text="3- Bajo">
      <formula>NOT(ISERROR(SEARCH("3- Bajo",C15)))</formula>
    </cfRule>
    <cfRule type="containsText" dxfId="3159" priority="347" operator="containsText" text="4- Bajo">
      <formula>NOT(ISERROR(SEARCH("4- Bajo",C15)))</formula>
    </cfRule>
    <cfRule type="containsText" dxfId="3158" priority="348" operator="containsText" text="1- Bajo">
      <formula>NOT(ISERROR(SEARCH("1- Bajo",C15)))</formula>
    </cfRule>
  </conditionalFormatting>
  <conditionalFormatting sqref="D15">
    <cfRule type="containsText" dxfId="3157" priority="337" operator="containsText" text="3- Moderado">
      <formula>NOT(ISERROR(SEARCH("3- Moderado",D15)))</formula>
    </cfRule>
    <cfRule type="containsText" dxfId="3156" priority="338" operator="containsText" text="6- Moderado">
      <formula>NOT(ISERROR(SEARCH("6- Moderado",D15)))</formula>
    </cfRule>
    <cfRule type="containsText" dxfId="3155" priority="339" operator="containsText" text="4- Moderado">
      <formula>NOT(ISERROR(SEARCH("4- Moderado",D15)))</formula>
    </cfRule>
    <cfRule type="containsText" dxfId="3154" priority="340" operator="containsText" text="3- Bajo">
      <formula>NOT(ISERROR(SEARCH("3- Bajo",D15)))</formula>
    </cfRule>
    <cfRule type="containsText" dxfId="3153" priority="341" operator="containsText" text="4- Bajo">
      <formula>NOT(ISERROR(SEARCH("4- Bajo",D15)))</formula>
    </cfRule>
    <cfRule type="containsText" dxfId="3152" priority="342" operator="containsText" text="1- Bajo">
      <formula>NOT(ISERROR(SEARCH("1- Bajo",D15)))</formula>
    </cfRule>
  </conditionalFormatting>
  <conditionalFormatting sqref="J10:J19">
    <cfRule type="containsText" dxfId="3151" priority="336" operator="containsText" text="Moderado">
      <formula>NOT(ISERROR(SEARCH("Moderado",J10)))</formula>
    </cfRule>
  </conditionalFormatting>
  <conditionalFormatting sqref="J10:J19">
    <cfRule type="containsText" dxfId="3150" priority="334" operator="containsText" text="Bajo">
      <formula>NOT(ISERROR(SEARCH("Bajo",J10)))</formula>
    </cfRule>
    <cfRule type="containsText" dxfId="3149" priority="335" operator="containsText" text="Extremo">
      <formula>NOT(ISERROR(SEARCH("Extremo",J10)))</formula>
    </cfRule>
  </conditionalFormatting>
  <conditionalFormatting sqref="K10:K19 K40:K54">
    <cfRule type="containsText" dxfId="3148" priority="332" operator="containsText" text="Baja">
      <formula>NOT(ISERROR(SEARCH("Baja",K10)))</formula>
    </cfRule>
    <cfRule type="containsText" dxfId="3147" priority="333" operator="containsText" text="Muy Baja">
      <formula>NOT(ISERROR(SEARCH("Muy Baja",K10)))</formula>
    </cfRule>
  </conditionalFormatting>
  <conditionalFormatting sqref="K10:K19 K40:K54">
    <cfRule type="containsText" dxfId="3146" priority="330" operator="containsText" text="Muy Alta">
      <formula>NOT(ISERROR(SEARCH("Muy Alta",K10)))</formula>
    </cfRule>
    <cfRule type="containsText" dxfId="3145" priority="331" operator="containsText" text="Alta">
      <formula>NOT(ISERROR(SEARCH("Alta",K10)))</formula>
    </cfRule>
  </conditionalFormatting>
  <conditionalFormatting sqref="L10:L19 L40:L54">
    <cfRule type="containsText" dxfId="3144" priority="326" operator="containsText" text="Catastrófico">
      <formula>NOT(ISERROR(SEARCH("Catastrófico",L10)))</formula>
    </cfRule>
    <cfRule type="containsText" dxfId="3143" priority="327" operator="containsText" text="Mayor">
      <formula>NOT(ISERROR(SEARCH("Mayor",L10)))</formula>
    </cfRule>
    <cfRule type="containsText" dxfId="3142" priority="328" operator="containsText" text="Menor">
      <formula>NOT(ISERROR(SEARCH("Menor",L10)))</formula>
    </cfRule>
    <cfRule type="containsText" dxfId="3141" priority="329" operator="containsText" text="Leve">
      <formula>NOT(ISERROR(SEARCH("Leve",L10)))</formula>
    </cfRule>
  </conditionalFormatting>
  <conditionalFormatting sqref="K20:L20">
    <cfRule type="containsText" dxfId="3140" priority="320" operator="containsText" text="3- Moderado">
      <formula>NOT(ISERROR(SEARCH("3- Moderado",K20)))</formula>
    </cfRule>
    <cfRule type="containsText" dxfId="3139" priority="321" operator="containsText" text="6- Moderado">
      <formula>NOT(ISERROR(SEARCH("6- Moderado",K20)))</formula>
    </cfRule>
    <cfRule type="containsText" dxfId="3138" priority="322" operator="containsText" text="4- Moderado">
      <formula>NOT(ISERROR(SEARCH("4- Moderado",K20)))</formula>
    </cfRule>
    <cfRule type="containsText" dxfId="3137" priority="323" operator="containsText" text="3- Bajo">
      <formula>NOT(ISERROR(SEARCH("3- Bajo",K20)))</formula>
    </cfRule>
    <cfRule type="containsText" dxfId="3136" priority="324" operator="containsText" text="4- Bajo">
      <formula>NOT(ISERROR(SEARCH("4- Bajo",K20)))</formula>
    </cfRule>
    <cfRule type="containsText" dxfId="3135" priority="325" operator="containsText" text="1- Bajo">
      <formula>NOT(ISERROR(SEARCH("1- Bajo",K20)))</formula>
    </cfRule>
  </conditionalFormatting>
  <conditionalFormatting sqref="H20:I20">
    <cfRule type="containsText" dxfId="3134" priority="314" operator="containsText" text="3- Moderado">
      <formula>NOT(ISERROR(SEARCH("3- Moderado",H20)))</formula>
    </cfRule>
    <cfRule type="containsText" dxfId="3133" priority="315" operator="containsText" text="6- Moderado">
      <formula>NOT(ISERROR(SEARCH("6- Moderado",H20)))</formula>
    </cfRule>
    <cfRule type="containsText" dxfId="3132" priority="316" operator="containsText" text="4- Moderado">
      <formula>NOT(ISERROR(SEARCH("4- Moderado",H20)))</formula>
    </cfRule>
    <cfRule type="containsText" dxfId="3131" priority="317" operator="containsText" text="3- Bajo">
      <formula>NOT(ISERROR(SEARCH("3- Bajo",H20)))</formula>
    </cfRule>
    <cfRule type="containsText" dxfId="3130" priority="318" operator="containsText" text="4- Bajo">
      <formula>NOT(ISERROR(SEARCH("4- Bajo",H20)))</formula>
    </cfRule>
    <cfRule type="containsText" dxfId="3129" priority="319" operator="containsText" text="1- Bajo">
      <formula>NOT(ISERROR(SEARCH("1- Bajo",H20)))</formula>
    </cfRule>
  </conditionalFormatting>
  <conditionalFormatting sqref="C20:E20">
    <cfRule type="containsText" dxfId="3128" priority="308" operator="containsText" text="3- Moderado">
      <formula>NOT(ISERROR(SEARCH("3- Moderado",C20)))</formula>
    </cfRule>
    <cfRule type="containsText" dxfId="3127" priority="309" operator="containsText" text="6- Moderado">
      <formula>NOT(ISERROR(SEARCH("6- Moderado",C20)))</formula>
    </cfRule>
    <cfRule type="containsText" dxfId="3126" priority="310" operator="containsText" text="4- Moderado">
      <formula>NOT(ISERROR(SEARCH("4- Moderado",C20)))</formula>
    </cfRule>
    <cfRule type="containsText" dxfId="3125" priority="311" operator="containsText" text="3- Bajo">
      <formula>NOT(ISERROR(SEARCH("3- Bajo",C20)))</formula>
    </cfRule>
    <cfRule type="containsText" dxfId="3124" priority="312" operator="containsText" text="4- Bajo">
      <formula>NOT(ISERROR(SEARCH("4- Bajo",C20)))</formula>
    </cfRule>
    <cfRule type="containsText" dxfId="3123" priority="313" operator="containsText" text="1- Bajo">
      <formula>NOT(ISERROR(SEARCH("1- Bajo",C20)))</formula>
    </cfRule>
  </conditionalFormatting>
  <conditionalFormatting sqref="F20:G20">
    <cfRule type="containsText" dxfId="3122" priority="302" operator="containsText" text="3- Moderado">
      <formula>NOT(ISERROR(SEARCH("3- Moderado",F20)))</formula>
    </cfRule>
    <cfRule type="containsText" dxfId="3121" priority="303" operator="containsText" text="6- Moderado">
      <formula>NOT(ISERROR(SEARCH("6- Moderado",F20)))</formula>
    </cfRule>
    <cfRule type="containsText" dxfId="3120" priority="304" operator="containsText" text="4- Moderado">
      <formula>NOT(ISERROR(SEARCH("4- Moderado",F20)))</formula>
    </cfRule>
    <cfRule type="containsText" dxfId="3119" priority="305" operator="containsText" text="3- Bajo">
      <formula>NOT(ISERROR(SEARCH("3- Bajo",F20)))</formula>
    </cfRule>
    <cfRule type="containsText" dxfId="3118" priority="306" operator="containsText" text="4- Bajo">
      <formula>NOT(ISERROR(SEARCH("4- Bajo",F20)))</formula>
    </cfRule>
    <cfRule type="containsText" dxfId="3117" priority="307" operator="containsText" text="1- Bajo">
      <formula>NOT(ISERROR(SEARCH("1- Bajo",F20)))</formula>
    </cfRule>
  </conditionalFormatting>
  <conditionalFormatting sqref="J20:J24">
    <cfRule type="containsText" dxfId="3116" priority="297" operator="containsText" text="Bajo">
      <formula>NOT(ISERROR(SEARCH("Bajo",J20)))</formula>
    </cfRule>
    <cfRule type="containsText" dxfId="3115" priority="298" operator="containsText" text="Moderado">
      <formula>NOT(ISERROR(SEARCH("Moderado",J20)))</formula>
    </cfRule>
    <cfRule type="containsText" dxfId="3114" priority="299" operator="containsText" text="Alto">
      <formula>NOT(ISERROR(SEARCH("Alto",J20)))</formula>
    </cfRule>
    <cfRule type="containsText" dxfId="3113" priority="300" operator="containsText" text="Extremo">
      <formula>NOT(ISERROR(SEARCH("Extremo",J20)))</formula>
    </cfRule>
    <cfRule type="colorScale" priority="301">
      <colorScale>
        <cfvo type="min"/>
        <cfvo type="max"/>
        <color rgb="FFFF7128"/>
        <color rgb="FFFFEF9C"/>
      </colorScale>
    </cfRule>
  </conditionalFormatting>
  <conditionalFormatting sqref="M20:M24">
    <cfRule type="containsText" dxfId="3112" priority="272" operator="containsText" text="Moderado">
      <formula>NOT(ISERROR(SEARCH("Moderado",M20)))</formula>
    </cfRule>
    <cfRule type="containsText" dxfId="3111" priority="292" operator="containsText" text="Bajo">
      <formula>NOT(ISERROR(SEARCH("Bajo",M20)))</formula>
    </cfRule>
    <cfRule type="containsText" dxfId="3110" priority="293" operator="containsText" text="Moderado">
      <formula>NOT(ISERROR(SEARCH("Moderado",M20)))</formula>
    </cfRule>
    <cfRule type="containsText" dxfId="3109" priority="294" operator="containsText" text="Alto">
      <formula>NOT(ISERROR(SEARCH("Alto",M20)))</formula>
    </cfRule>
    <cfRule type="containsText" dxfId="3108" priority="295" operator="containsText" text="Extremo">
      <formula>NOT(ISERROR(SEARCH("Extremo",M20)))</formula>
    </cfRule>
    <cfRule type="colorScale" priority="296">
      <colorScale>
        <cfvo type="min"/>
        <cfvo type="max"/>
        <color rgb="FFFF7128"/>
        <color rgb="FFFFEF9C"/>
      </colorScale>
    </cfRule>
  </conditionalFormatting>
  <conditionalFormatting sqref="N20">
    <cfRule type="containsText" dxfId="3107" priority="286" operator="containsText" text="3- Moderado">
      <formula>NOT(ISERROR(SEARCH("3- Moderado",N20)))</formula>
    </cfRule>
    <cfRule type="containsText" dxfId="3106" priority="287" operator="containsText" text="6- Moderado">
      <formula>NOT(ISERROR(SEARCH("6- Moderado",N20)))</formula>
    </cfRule>
    <cfRule type="containsText" dxfId="3105" priority="288" operator="containsText" text="4- Moderado">
      <formula>NOT(ISERROR(SEARCH("4- Moderado",N20)))</formula>
    </cfRule>
    <cfRule type="containsText" dxfId="3104" priority="289" operator="containsText" text="3- Bajo">
      <formula>NOT(ISERROR(SEARCH("3- Bajo",N20)))</formula>
    </cfRule>
    <cfRule type="containsText" dxfId="3103" priority="290" operator="containsText" text="4- Bajo">
      <formula>NOT(ISERROR(SEARCH("4- Bajo",N20)))</formula>
    </cfRule>
    <cfRule type="containsText" dxfId="3102" priority="291" operator="containsText" text="1- Bajo">
      <formula>NOT(ISERROR(SEARCH("1- Bajo",N20)))</formula>
    </cfRule>
  </conditionalFormatting>
  <conditionalFormatting sqref="H20:H24">
    <cfRule type="containsText" dxfId="3101" priority="273" operator="containsText" text="Muy Alta">
      <formula>NOT(ISERROR(SEARCH("Muy Alta",H20)))</formula>
    </cfRule>
    <cfRule type="containsText" dxfId="3100" priority="274" operator="containsText" text="Alta">
      <formula>NOT(ISERROR(SEARCH("Alta",H20)))</formula>
    </cfRule>
    <cfRule type="containsText" dxfId="3099" priority="275" operator="containsText" text="Muy Alta">
      <formula>NOT(ISERROR(SEARCH("Muy Alta",H20)))</formula>
    </cfRule>
    <cfRule type="containsText" dxfId="3098" priority="280" operator="containsText" text="Muy Baja">
      <formula>NOT(ISERROR(SEARCH("Muy Baja",H20)))</formula>
    </cfRule>
    <cfRule type="containsText" dxfId="3097" priority="281" operator="containsText" text="Baja">
      <formula>NOT(ISERROR(SEARCH("Baja",H20)))</formula>
    </cfRule>
    <cfRule type="containsText" dxfId="3096" priority="282" operator="containsText" text="Media">
      <formula>NOT(ISERROR(SEARCH("Media",H20)))</formula>
    </cfRule>
    <cfRule type="containsText" dxfId="3095" priority="283" operator="containsText" text="Alta">
      <formula>NOT(ISERROR(SEARCH("Alta",H20)))</formula>
    </cfRule>
    <cfRule type="containsText" dxfId="3094" priority="285" operator="containsText" text="Muy Alta">
      <formula>NOT(ISERROR(SEARCH("Muy Alta",H20)))</formula>
    </cfRule>
  </conditionalFormatting>
  <conditionalFormatting sqref="I20:I24">
    <cfRule type="containsText" dxfId="3093" priority="276" operator="containsText" text="Catastrófico">
      <formula>NOT(ISERROR(SEARCH("Catastrófico",I20)))</formula>
    </cfRule>
    <cfRule type="containsText" dxfId="3092" priority="277" operator="containsText" text="Mayor">
      <formula>NOT(ISERROR(SEARCH("Mayor",I20)))</formula>
    </cfRule>
    <cfRule type="containsText" dxfId="3091" priority="278" operator="containsText" text="Menor">
      <formula>NOT(ISERROR(SEARCH("Menor",I20)))</formula>
    </cfRule>
    <cfRule type="containsText" dxfId="3090" priority="279" operator="containsText" text="Leve">
      <formula>NOT(ISERROR(SEARCH("Leve",I20)))</formula>
    </cfRule>
    <cfRule type="containsText" dxfId="3089" priority="284" operator="containsText" text="Moderado">
      <formula>NOT(ISERROR(SEARCH("Moderado",I20)))</formula>
    </cfRule>
  </conditionalFormatting>
  <conditionalFormatting sqref="K20:K24">
    <cfRule type="containsText" dxfId="3088" priority="271" operator="containsText" text="Media">
      <formula>NOT(ISERROR(SEARCH("Media",K20)))</formula>
    </cfRule>
  </conditionalFormatting>
  <conditionalFormatting sqref="L20:L24">
    <cfRule type="containsText" dxfId="3087" priority="270" operator="containsText" text="Moderado">
      <formula>NOT(ISERROR(SEARCH("Moderado",L20)))</formula>
    </cfRule>
  </conditionalFormatting>
  <conditionalFormatting sqref="J20:J24">
    <cfRule type="containsText" dxfId="3086" priority="269" operator="containsText" text="Moderado">
      <formula>NOT(ISERROR(SEARCH("Moderado",J20)))</formula>
    </cfRule>
  </conditionalFormatting>
  <conditionalFormatting sqref="J20:J24">
    <cfRule type="containsText" dxfId="3085" priority="267" operator="containsText" text="Bajo">
      <formula>NOT(ISERROR(SEARCH("Bajo",J20)))</formula>
    </cfRule>
    <cfRule type="containsText" dxfId="3084" priority="268" operator="containsText" text="Extremo">
      <formula>NOT(ISERROR(SEARCH("Extremo",J20)))</formula>
    </cfRule>
  </conditionalFormatting>
  <conditionalFormatting sqref="K20:K24">
    <cfRule type="containsText" dxfId="3083" priority="265" operator="containsText" text="Baja">
      <formula>NOT(ISERROR(SEARCH("Baja",K20)))</formula>
    </cfRule>
    <cfRule type="containsText" dxfId="3082" priority="266" operator="containsText" text="Muy Baja">
      <formula>NOT(ISERROR(SEARCH("Muy Baja",K20)))</formula>
    </cfRule>
  </conditionalFormatting>
  <conditionalFormatting sqref="K20:K24">
    <cfRule type="containsText" dxfId="3081" priority="263" operator="containsText" text="Muy Alta">
      <formula>NOT(ISERROR(SEARCH("Muy Alta",K20)))</formula>
    </cfRule>
    <cfRule type="containsText" dxfId="3080" priority="264" operator="containsText" text="Alta">
      <formula>NOT(ISERROR(SEARCH("Alta",K20)))</formula>
    </cfRule>
  </conditionalFormatting>
  <conditionalFormatting sqref="L20:L24">
    <cfRule type="containsText" dxfId="3079" priority="259" operator="containsText" text="Catastrófico">
      <formula>NOT(ISERROR(SEARCH("Catastrófico",L20)))</formula>
    </cfRule>
    <cfRule type="containsText" dxfId="3078" priority="260" operator="containsText" text="Mayor">
      <formula>NOT(ISERROR(SEARCH("Mayor",L20)))</formula>
    </cfRule>
    <cfRule type="containsText" dxfId="3077" priority="261" operator="containsText" text="Menor">
      <formula>NOT(ISERROR(SEARCH("Menor",L20)))</formula>
    </cfRule>
    <cfRule type="containsText" dxfId="3076" priority="262" operator="containsText" text="Leve">
      <formula>NOT(ISERROR(SEARCH("Leve",L20)))</formula>
    </cfRule>
  </conditionalFormatting>
  <conditionalFormatting sqref="K25:L25">
    <cfRule type="containsText" dxfId="3075" priority="253" operator="containsText" text="3- Moderado">
      <formula>NOT(ISERROR(SEARCH("3- Moderado",K25)))</formula>
    </cfRule>
    <cfRule type="containsText" dxfId="3074" priority="254" operator="containsText" text="6- Moderado">
      <formula>NOT(ISERROR(SEARCH("6- Moderado",K25)))</formula>
    </cfRule>
    <cfRule type="containsText" dxfId="3073" priority="255" operator="containsText" text="4- Moderado">
      <formula>NOT(ISERROR(SEARCH("4- Moderado",K25)))</formula>
    </cfRule>
    <cfRule type="containsText" dxfId="3072" priority="256" operator="containsText" text="3- Bajo">
      <formula>NOT(ISERROR(SEARCH("3- Bajo",K25)))</formula>
    </cfRule>
    <cfRule type="containsText" dxfId="3071" priority="257" operator="containsText" text="4- Bajo">
      <formula>NOT(ISERROR(SEARCH("4- Bajo",K25)))</formula>
    </cfRule>
    <cfRule type="containsText" dxfId="3070" priority="258" operator="containsText" text="1- Bajo">
      <formula>NOT(ISERROR(SEARCH("1- Bajo",K25)))</formula>
    </cfRule>
  </conditionalFormatting>
  <conditionalFormatting sqref="H25:I25">
    <cfRule type="containsText" dxfId="3069" priority="247" operator="containsText" text="3- Moderado">
      <formula>NOT(ISERROR(SEARCH("3- Moderado",H25)))</formula>
    </cfRule>
    <cfRule type="containsText" dxfId="3068" priority="248" operator="containsText" text="6- Moderado">
      <formula>NOT(ISERROR(SEARCH("6- Moderado",H25)))</formula>
    </cfRule>
    <cfRule type="containsText" dxfId="3067" priority="249" operator="containsText" text="4- Moderado">
      <formula>NOT(ISERROR(SEARCH("4- Moderado",H25)))</formula>
    </cfRule>
    <cfRule type="containsText" dxfId="3066" priority="250" operator="containsText" text="3- Bajo">
      <formula>NOT(ISERROR(SEARCH("3- Bajo",H25)))</formula>
    </cfRule>
    <cfRule type="containsText" dxfId="3065" priority="251" operator="containsText" text="4- Bajo">
      <formula>NOT(ISERROR(SEARCH("4- Bajo",H25)))</formula>
    </cfRule>
    <cfRule type="containsText" dxfId="3064" priority="252" operator="containsText" text="1- Bajo">
      <formula>NOT(ISERROR(SEARCH("1- Bajo",H25)))</formula>
    </cfRule>
  </conditionalFormatting>
  <conditionalFormatting sqref="C25:E25">
    <cfRule type="containsText" dxfId="3063" priority="241" operator="containsText" text="3- Moderado">
      <formula>NOT(ISERROR(SEARCH("3- Moderado",C25)))</formula>
    </cfRule>
    <cfRule type="containsText" dxfId="3062" priority="242" operator="containsText" text="6- Moderado">
      <formula>NOT(ISERROR(SEARCH("6- Moderado",C25)))</formula>
    </cfRule>
    <cfRule type="containsText" dxfId="3061" priority="243" operator="containsText" text="4- Moderado">
      <formula>NOT(ISERROR(SEARCH("4- Moderado",C25)))</formula>
    </cfRule>
    <cfRule type="containsText" dxfId="3060" priority="244" operator="containsText" text="3- Bajo">
      <formula>NOT(ISERROR(SEARCH("3- Bajo",C25)))</formula>
    </cfRule>
    <cfRule type="containsText" dxfId="3059" priority="245" operator="containsText" text="4- Bajo">
      <formula>NOT(ISERROR(SEARCH("4- Bajo",C25)))</formula>
    </cfRule>
    <cfRule type="containsText" dxfId="3058" priority="246" operator="containsText" text="1- Bajo">
      <formula>NOT(ISERROR(SEARCH("1- Bajo",C25)))</formula>
    </cfRule>
  </conditionalFormatting>
  <conditionalFormatting sqref="F25:G25">
    <cfRule type="containsText" dxfId="3057" priority="235" operator="containsText" text="3- Moderado">
      <formula>NOT(ISERROR(SEARCH("3- Moderado",F25)))</formula>
    </cfRule>
    <cfRule type="containsText" dxfId="3056" priority="236" operator="containsText" text="6- Moderado">
      <formula>NOT(ISERROR(SEARCH("6- Moderado",F25)))</formula>
    </cfRule>
    <cfRule type="containsText" dxfId="3055" priority="237" operator="containsText" text="4- Moderado">
      <formula>NOT(ISERROR(SEARCH("4- Moderado",F25)))</formula>
    </cfRule>
    <cfRule type="containsText" dxfId="3054" priority="238" operator="containsText" text="3- Bajo">
      <formula>NOT(ISERROR(SEARCH("3- Bajo",F25)))</formula>
    </cfRule>
    <cfRule type="containsText" dxfId="3053" priority="239" operator="containsText" text="4- Bajo">
      <formula>NOT(ISERROR(SEARCH("4- Bajo",F25)))</formula>
    </cfRule>
    <cfRule type="containsText" dxfId="3052" priority="240" operator="containsText" text="1- Bajo">
      <formula>NOT(ISERROR(SEARCH("1- Bajo",F25)))</formula>
    </cfRule>
  </conditionalFormatting>
  <conditionalFormatting sqref="J25:J29">
    <cfRule type="containsText" dxfId="3051" priority="230" operator="containsText" text="Bajo">
      <formula>NOT(ISERROR(SEARCH("Bajo",J25)))</formula>
    </cfRule>
    <cfRule type="containsText" dxfId="3050" priority="231" operator="containsText" text="Moderado">
      <formula>NOT(ISERROR(SEARCH("Moderado",J25)))</formula>
    </cfRule>
    <cfRule type="containsText" dxfId="3049" priority="232" operator="containsText" text="Alto">
      <formula>NOT(ISERROR(SEARCH("Alto",J25)))</formula>
    </cfRule>
    <cfRule type="containsText" dxfId="3048" priority="233" operator="containsText" text="Extremo">
      <formula>NOT(ISERROR(SEARCH("Extremo",J25)))</formula>
    </cfRule>
    <cfRule type="colorScale" priority="234">
      <colorScale>
        <cfvo type="min"/>
        <cfvo type="max"/>
        <color rgb="FFFF7128"/>
        <color rgb="FFFFEF9C"/>
      </colorScale>
    </cfRule>
  </conditionalFormatting>
  <conditionalFormatting sqref="M25:M29">
    <cfRule type="containsText" dxfId="3047" priority="205" operator="containsText" text="Moderado">
      <formula>NOT(ISERROR(SEARCH("Moderado",M25)))</formula>
    </cfRule>
    <cfRule type="containsText" dxfId="3046" priority="225" operator="containsText" text="Bajo">
      <formula>NOT(ISERROR(SEARCH("Bajo",M25)))</formula>
    </cfRule>
    <cfRule type="containsText" dxfId="3045" priority="226" operator="containsText" text="Moderado">
      <formula>NOT(ISERROR(SEARCH("Moderado",M25)))</formula>
    </cfRule>
    <cfRule type="containsText" dxfId="3044" priority="227" operator="containsText" text="Alto">
      <formula>NOT(ISERROR(SEARCH("Alto",M25)))</formula>
    </cfRule>
    <cfRule type="containsText" dxfId="3043" priority="228" operator="containsText" text="Extremo">
      <formula>NOT(ISERROR(SEARCH("Extremo",M25)))</formula>
    </cfRule>
    <cfRule type="colorScale" priority="229">
      <colorScale>
        <cfvo type="min"/>
        <cfvo type="max"/>
        <color rgb="FFFF7128"/>
        <color rgb="FFFFEF9C"/>
      </colorScale>
    </cfRule>
  </conditionalFormatting>
  <conditionalFormatting sqref="N25">
    <cfRule type="containsText" dxfId="3042" priority="219" operator="containsText" text="3- Moderado">
      <formula>NOT(ISERROR(SEARCH("3- Moderado",N25)))</formula>
    </cfRule>
    <cfRule type="containsText" dxfId="3041" priority="220" operator="containsText" text="6- Moderado">
      <formula>NOT(ISERROR(SEARCH("6- Moderado",N25)))</formula>
    </cfRule>
    <cfRule type="containsText" dxfId="3040" priority="221" operator="containsText" text="4- Moderado">
      <formula>NOT(ISERROR(SEARCH("4- Moderado",N25)))</formula>
    </cfRule>
    <cfRule type="containsText" dxfId="3039" priority="222" operator="containsText" text="3- Bajo">
      <formula>NOT(ISERROR(SEARCH("3- Bajo",N25)))</formula>
    </cfRule>
    <cfRule type="containsText" dxfId="3038" priority="223" operator="containsText" text="4- Bajo">
      <formula>NOT(ISERROR(SEARCH("4- Bajo",N25)))</formula>
    </cfRule>
    <cfRule type="containsText" dxfId="3037" priority="224" operator="containsText" text="1- Bajo">
      <formula>NOT(ISERROR(SEARCH("1- Bajo",N25)))</formula>
    </cfRule>
  </conditionalFormatting>
  <conditionalFormatting sqref="H25:H29">
    <cfRule type="containsText" dxfId="3036" priority="206" operator="containsText" text="Muy Alta">
      <formula>NOT(ISERROR(SEARCH("Muy Alta",H25)))</formula>
    </cfRule>
    <cfRule type="containsText" dxfId="3035" priority="207" operator="containsText" text="Alta">
      <formula>NOT(ISERROR(SEARCH("Alta",H25)))</formula>
    </cfRule>
    <cfRule type="containsText" dxfId="3034" priority="208" operator="containsText" text="Muy Alta">
      <formula>NOT(ISERROR(SEARCH("Muy Alta",H25)))</formula>
    </cfRule>
    <cfRule type="containsText" dxfId="3033" priority="213" operator="containsText" text="Muy Baja">
      <formula>NOT(ISERROR(SEARCH("Muy Baja",H25)))</formula>
    </cfRule>
    <cfRule type="containsText" dxfId="3032" priority="214" operator="containsText" text="Baja">
      <formula>NOT(ISERROR(SEARCH("Baja",H25)))</formula>
    </cfRule>
    <cfRule type="containsText" dxfId="3031" priority="215" operator="containsText" text="Media">
      <formula>NOT(ISERROR(SEARCH("Media",H25)))</formula>
    </cfRule>
    <cfRule type="containsText" dxfId="3030" priority="216" operator="containsText" text="Alta">
      <formula>NOT(ISERROR(SEARCH("Alta",H25)))</formula>
    </cfRule>
    <cfRule type="containsText" dxfId="3029" priority="218" operator="containsText" text="Muy Alta">
      <formula>NOT(ISERROR(SEARCH("Muy Alta",H25)))</formula>
    </cfRule>
  </conditionalFormatting>
  <conditionalFormatting sqref="I25:I29">
    <cfRule type="containsText" dxfId="3028" priority="209" operator="containsText" text="Catastrófico">
      <formula>NOT(ISERROR(SEARCH("Catastrófico",I25)))</formula>
    </cfRule>
    <cfRule type="containsText" dxfId="3027" priority="210" operator="containsText" text="Mayor">
      <formula>NOT(ISERROR(SEARCH("Mayor",I25)))</formula>
    </cfRule>
    <cfRule type="containsText" dxfId="3026" priority="211" operator="containsText" text="Menor">
      <formula>NOT(ISERROR(SEARCH("Menor",I25)))</formula>
    </cfRule>
    <cfRule type="containsText" dxfId="3025" priority="212" operator="containsText" text="Leve">
      <formula>NOT(ISERROR(SEARCH("Leve",I25)))</formula>
    </cfRule>
    <cfRule type="containsText" dxfId="3024" priority="217" operator="containsText" text="Moderado">
      <formula>NOT(ISERROR(SEARCH("Moderado",I25)))</formula>
    </cfRule>
  </conditionalFormatting>
  <conditionalFormatting sqref="K25:K29">
    <cfRule type="containsText" dxfId="3023" priority="204" operator="containsText" text="Media">
      <formula>NOT(ISERROR(SEARCH("Media",K25)))</formula>
    </cfRule>
  </conditionalFormatting>
  <conditionalFormatting sqref="L25:L29">
    <cfRule type="containsText" dxfId="3022" priority="203" operator="containsText" text="Moderado">
      <formula>NOT(ISERROR(SEARCH("Moderado",L25)))</formula>
    </cfRule>
  </conditionalFormatting>
  <conditionalFormatting sqref="J25:J29">
    <cfRule type="containsText" dxfId="3021" priority="202" operator="containsText" text="Moderado">
      <formula>NOT(ISERROR(SEARCH("Moderado",J25)))</formula>
    </cfRule>
  </conditionalFormatting>
  <conditionalFormatting sqref="J25:J29">
    <cfRule type="containsText" dxfId="3020" priority="200" operator="containsText" text="Bajo">
      <formula>NOT(ISERROR(SEARCH("Bajo",J25)))</formula>
    </cfRule>
    <cfRule type="containsText" dxfId="3019" priority="201" operator="containsText" text="Extremo">
      <formula>NOT(ISERROR(SEARCH("Extremo",J25)))</formula>
    </cfRule>
  </conditionalFormatting>
  <conditionalFormatting sqref="K25:K29">
    <cfRule type="containsText" dxfId="3018" priority="198" operator="containsText" text="Baja">
      <formula>NOT(ISERROR(SEARCH("Baja",K25)))</formula>
    </cfRule>
    <cfRule type="containsText" dxfId="3017" priority="199" operator="containsText" text="Muy Baja">
      <formula>NOT(ISERROR(SEARCH("Muy Baja",K25)))</formula>
    </cfRule>
  </conditionalFormatting>
  <conditionalFormatting sqref="K25:K29">
    <cfRule type="containsText" dxfId="3016" priority="196" operator="containsText" text="Muy Alta">
      <formula>NOT(ISERROR(SEARCH("Muy Alta",K25)))</formula>
    </cfRule>
    <cfRule type="containsText" dxfId="3015" priority="197" operator="containsText" text="Alta">
      <formula>NOT(ISERROR(SEARCH("Alta",K25)))</formula>
    </cfRule>
  </conditionalFormatting>
  <conditionalFormatting sqref="L25:L29">
    <cfRule type="containsText" dxfId="3014" priority="192" operator="containsText" text="Catastrófico">
      <formula>NOT(ISERROR(SEARCH("Catastrófico",L25)))</formula>
    </cfRule>
    <cfRule type="containsText" dxfId="3013" priority="193" operator="containsText" text="Mayor">
      <formula>NOT(ISERROR(SEARCH("Mayor",L25)))</formula>
    </cfRule>
    <cfRule type="containsText" dxfId="3012" priority="194" operator="containsText" text="Menor">
      <formula>NOT(ISERROR(SEARCH("Menor",L25)))</formula>
    </cfRule>
    <cfRule type="containsText" dxfId="3011" priority="195" operator="containsText" text="Leve">
      <formula>NOT(ISERROR(SEARCH("Leve",L25)))</formula>
    </cfRule>
  </conditionalFormatting>
  <conditionalFormatting sqref="K30:L30">
    <cfRule type="containsText" dxfId="3010" priority="186" operator="containsText" text="3- Moderado">
      <formula>NOT(ISERROR(SEARCH("3- Moderado",K30)))</formula>
    </cfRule>
    <cfRule type="containsText" dxfId="3009" priority="187" operator="containsText" text="6- Moderado">
      <formula>NOT(ISERROR(SEARCH("6- Moderado",K30)))</formula>
    </cfRule>
    <cfRule type="containsText" dxfId="3008" priority="188" operator="containsText" text="4- Moderado">
      <formula>NOT(ISERROR(SEARCH("4- Moderado",K30)))</formula>
    </cfRule>
    <cfRule type="containsText" dxfId="3007" priority="189" operator="containsText" text="3- Bajo">
      <formula>NOT(ISERROR(SEARCH("3- Bajo",K30)))</formula>
    </cfRule>
    <cfRule type="containsText" dxfId="3006" priority="190" operator="containsText" text="4- Bajo">
      <formula>NOT(ISERROR(SEARCH("4- Bajo",K30)))</formula>
    </cfRule>
    <cfRule type="containsText" dxfId="3005" priority="191" operator="containsText" text="1- Bajo">
      <formula>NOT(ISERROR(SEARCH("1- Bajo",K30)))</formula>
    </cfRule>
  </conditionalFormatting>
  <conditionalFormatting sqref="H30:I30">
    <cfRule type="containsText" dxfId="3004" priority="180" operator="containsText" text="3- Moderado">
      <formula>NOT(ISERROR(SEARCH("3- Moderado",H30)))</formula>
    </cfRule>
    <cfRule type="containsText" dxfId="3003" priority="181" operator="containsText" text="6- Moderado">
      <formula>NOT(ISERROR(SEARCH("6- Moderado",H30)))</formula>
    </cfRule>
    <cfRule type="containsText" dxfId="3002" priority="182" operator="containsText" text="4- Moderado">
      <formula>NOT(ISERROR(SEARCH("4- Moderado",H30)))</formula>
    </cfRule>
    <cfRule type="containsText" dxfId="3001" priority="183" operator="containsText" text="3- Bajo">
      <formula>NOT(ISERROR(SEARCH("3- Bajo",H30)))</formula>
    </cfRule>
    <cfRule type="containsText" dxfId="3000" priority="184" operator="containsText" text="4- Bajo">
      <formula>NOT(ISERROR(SEARCH("4- Bajo",H30)))</formula>
    </cfRule>
    <cfRule type="containsText" dxfId="2999" priority="185" operator="containsText" text="1- Bajo">
      <formula>NOT(ISERROR(SEARCH("1- Bajo",H30)))</formula>
    </cfRule>
  </conditionalFormatting>
  <conditionalFormatting sqref="C30:E30">
    <cfRule type="containsText" dxfId="2998" priority="174" operator="containsText" text="3- Moderado">
      <formula>NOT(ISERROR(SEARCH("3- Moderado",C30)))</formula>
    </cfRule>
    <cfRule type="containsText" dxfId="2997" priority="175" operator="containsText" text="6- Moderado">
      <formula>NOT(ISERROR(SEARCH("6- Moderado",C30)))</formula>
    </cfRule>
    <cfRule type="containsText" dxfId="2996" priority="176" operator="containsText" text="4- Moderado">
      <formula>NOT(ISERROR(SEARCH("4- Moderado",C30)))</formula>
    </cfRule>
    <cfRule type="containsText" dxfId="2995" priority="177" operator="containsText" text="3- Bajo">
      <formula>NOT(ISERROR(SEARCH("3- Bajo",C30)))</formula>
    </cfRule>
    <cfRule type="containsText" dxfId="2994" priority="178" operator="containsText" text="4- Bajo">
      <formula>NOT(ISERROR(SEARCH("4- Bajo",C30)))</formula>
    </cfRule>
    <cfRule type="containsText" dxfId="2993" priority="179" operator="containsText" text="1- Bajo">
      <formula>NOT(ISERROR(SEARCH("1- Bajo",C30)))</formula>
    </cfRule>
  </conditionalFormatting>
  <conditionalFormatting sqref="F30:G30">
    <cfRule type="containsText" dxfId="2992" priority="168" operator="containsText" text="3- Moderado">
      <formula>NOT(ISERROR(SEARCH("3- Moderado",F30)))</formula>
    </cfRule>
    <cfRule type="containsText" dxfId="2991" priority="169" operator="containsText" text="6- Moderado">
      <formula>NOT(ISERROR(SEARCH("6- Moderado",F30)))</formula>
    </cfRule>
    <cfRule type="containsText" dxfId="2990" priority="170" operator="containsText" text="4- Moderado">
      <formula>NOT(ISERROR(SEARCH("4- Moderado",F30)))</formula>
    </cfRule>
    <cfRule type="containsText" dxfId="2989" priority="171" operator="containsText" text="3- Bajo">
      <formula>NOT(ISERROR(SEARCH("3- Bajo",F30)))</formula>
    </cfRule>
    <cfRule type="containsText" dxfId="2988" priority="172" operator="containsText" text="4- Bajo">
      <formula>NOT(ISERROR(SEARCH("4- Bajo",F30)))</formula>
    </cfRule>
    <cfRule type="containsText" dxfId="2987" priority="173" operator="containsText" text="1- Bajo">
      <formula>NOT(ISERROR(SEARCH("1- Bajo",F30)))</formula>
    </cfRule>
  </conditionalFormatting>
  <conditionalFormatting sqref="J30:J34">
    <cfRule type="containsText" dxfId="2986" priority="163" operator="containsText" text="Bajo">
      <formula>NOT(ISERROR(SEARCH("Bajo",J30)))</formula>
    </cfRule>
    <cfRule type="containsText" dxfId="2985" priority="164" operator="containsText" text="Moderado">
      <formula>NOT(ISERROR(SEARCH("Moderado",J30)))</formula>
    </cfRule>
    <cfRule type="containsText" dxfId="2984" priority="165" operator="containsText" text="Alto">
      <formula>NOT(ISERROR(SEARCH("Alto",J30)))</formula>
    </cfRule>
    <cfRule type="containsText" dxfId="2983" priority="166" operator="containsText" text="Extremo">
      <formula>NOT(ISERROR(SEARCH("Extremo",J30)))</formula>
    </cfRule>
    <cfRule type="colorScale" priority="167">
      <colorScale>
        <cfvo type="min"/>
        <cfvo type="max"/>
        <color rgb="FFFF7128"/>
        <color rgb="FFFFEF9C"/>
      </colorScale>
    </cfRule>
  </conditionalFormatting>
  <conditionalFormatting sqref="M30:M34">
    <cfRule type="containsText" dxfId="2982" priority="138" operator="containsText" text="Moderado">
      <formula>NOT(ISERROR(SEARCH("Moderado",M30)))</formula>
    </cfRule>
    <cfRule type="containsText" dxfId="2981" priority="158" operator="containsText" text="Bajo">
      <formula>NOT(ISERROR(SEARCH("Bajo",M30)))</formula>
    </cfRule>
    <cfRule type="containsText" dxfId="2980" priority="159" operator="containsText" text="Moderado">
      <formula>NOT(ISERROR(SEARCH("Moderado",M30)))</formula>
    </cfRule>
    <cfRule type="containsText" dxfId="2979" priority="160" operator="containsText" text="Alto">
      <formula>NOT(ISERROR(SEARCH("Alto",M30)))</formula>
    </cfRule>
    <cfRule type="containsText" dxfId="2978" priority="161" operator="containsText" text="Extremo">
      <formula>NOT(ISERROR(SEARCH("Extremo",M30)))</formula>
    </cfRule>
    <cfRule type="colorScale" priority="162">
      <colorScale>
        <cfvo type="min"/>
        <cfvo type="max"/>
        <color rgb="FFFF7128"/>
        <color rgb="FFFFEF9C"/>
      </colorScale>
    </cfRule>
  </conditionalFormatting>
  <conditionalFormatting sqref="N30">
    <cfRule type="containsText" dxfId="2977" priority="152" operator="containsText" text="3- Moderado">
      <formula>NOT(ISERROR(SEARCH("3- Moderado",N30)))</formula>
    </cfRule>
    <cfRule type="containsText" dxfId="2976" priority="153" operator="containsText" text="6- Moderado">
      <formula>NOT(ISERROR(SEARCH("6- Moderado",N30)))</formula>
    </cfRule>
    <cfRule type="containsText" dxfId="2975" priority="154" operator="containsText" text="4- Moderado">
      <formula>NOT(ISERROR(SEARCH("4- Moderado",N30)))</formula>
    </cfRule>
    <cfRule type="containsText" dxfId="2974" priority="155" operator="containsText" text="3- Bajo">
      <formula>NOT(ISERROR(SEARCH("3- Bajo",N30)))</formula>
    </cfRule>
    <cfRule type="containsText" dxfId="2973" priority="156" operator="containsText" text="4- Bajo">
      <formula>NOT(ISERROR(SEARCH("4- Bajo",N30)))</formula>
    </cfRule>
    <cfRule type="containsText" dxfId="2972" priority="157" operator="containsText" text="1- Bajo">
      <formula>NOT(ISERROR(SEARCH("1- Bajo",N30)))</formula>
    </cfRule>
  </conditionalFormatting>
  <conditionalFormatting sqref="H30:H34">
    <cfRule type="containsText" dxfId="2971" priority="139" operator="containsText" text="Muy Alta">
      <formula>NOT(ISERROR(SEARCH("Muy Alta",H30)))</formula>
    </cfRule>
    <cfRule type="containsText" dxfId="2970" priority="140" operator="containsText" text="Alta">
      <formula>NOT(ISERROR(SEARCH("Alta",H30)))</formula>
    </cfRule>
    <cfRule type="containsText" dxfId="2969" priority="141" operator="containsText" text="Muy Alta">
      <formula>NOT(ISERROR(SEARCH("Muy Alta",H30)))</formula>
    </cfRule>
    <cfRule type="containsText" dxfId="2968" priority="146" operator="containsText" text="Muy Baja">
      <formula>NOT(ISERROR(SEARCH("Muy Baja",H30)))</formula>
    </cfRule>
    <cfRule type="containsText" dxfId="2967" priority="147" operator="containsText" text="Baja">
      <formula>NOT(ISERROR(SEARCH("Baja",H30)))</formula>
    </cfRule>
    <cfRule type="containsText" dxfId="2966" priority="148" operator="containsText" text="Media">
      <formula>NOT(ISERROR(SEARCH("Media",H30)))</formula>
    </cfRule>
    <cfRule type="containsText" dxfId="2965" priority="149" operator="containsText" text="Alta">
      <formula>NOT(ISERROR(SEARCH("Alta",H30)))</formula>
    </cfRule>
    <cfRule type="containsText" dxfId="2964" priority="151" operator="containsText" text="Muy Alta">
      <formula>NOT(ISERROR(SEARCH("Muy Alta",H30)))</formula>
    </cfRule>
  </conditionalFormatting>
  <conditionalFormatting sqref="I30:I34">
    <cfRule type="containsText" dxfId="2963" priority="142" operator="containsText" text="Catastrófico">
      <formula>NOT(ISERROR(SEARCH("Catastrófico",I30)))</formula>
    </cfRule>
    <cfRule type="containsText" dxfId="2962" priority="143" operator="containsText" text="Mayor">
      <formula>NOT(ISERROR(SEARCH("Mayor",I30)))</formula>
    </cfRule>
    <cfRule type="containsText" dxfId="2961" priority="144" operator="containsText" text="Menor">
      <formula>NOT(ISERROR(SEARCH("Menor",I30)))</formula>
    </cfRule>
    <cfRule type="containsText" dxfId="2960" priority="145" operator="containsText" text="Leve">
      <formula>NOT(ISERROR(SEARCH("Leve",I30)))</formula>
    </cfRule>
    <cfRule type="containsText" dxfId="2959" priority="150" operator="containsText" text="Moderado">
      <formula>NOT(ISERROR(SEARCH("Moderado",I30)))</formula>
    </cfRule>
  </conditionalFormatting>
  <conditionalFormatting sqref="K30:K34">
    <cfRule type="containsText" dxfId="2958" priority="137" operator="containsText" text="Media">
      <formula>NOT(ISERROR(SEARCH("Media",K30)))</formula>
    </cfRule>
  </conditionalFormatting>
  <conditionalFormatting sqref="L30:L34">
    <cfRule type="containsText" dxfId="2957" priority="136" operator="containsText" text="Moderado">
      <formula>NOT(ISERROR(SEARCH("Moderado",L30)))</formula>
    </cfRule>
  </conditionalFormatting>
  <conditionalFormatting sqref="J30:J34">
    <cfRule type="containsText" dxfId="2956" priority="135" operator="containsText" text="Moderado">
      <formula>NOT(ISERROR(SEARCH("Moderado",J30)))</formula>
    </cfRule>
  </conditionalFormatting>
  <conditionalFormatting sqref="J30:J34">
    <cfRule type="containsText" dxfId="2955" priority="133" operator="containsText" text="Bajo">
      <formula>NOT(ISERROR(SEARCH("Bajo",J30)))</formula>
    </cfRule>
    <cfRule type="containsText" dxfId="2954" priority="134" operator="containsText" text="Extremo">
      <formula>NOT(ISERROR(SEARCH("Extremo",J30)))</formula>
    </cfRule>
  </conditionalFormatting>
  <conditionalFormatting sqref="K30:K34">
    <cfRule type="containsText" dxfId="2953" priority="131" operator="containsText" text="Baja">
      <formula>NOT(ISERROR(SEARCH("Baja",K30)))</formula>
    </cfRule>
    <cfRule type="containsText" dxfId="2952" priority="132" operator="containsText" text="Muy Baja">
      <formula>NOT(ISERROR(SEARCH("Muy Baja",K30)))</formula>
    </cfRule>
  </conditionalFormatting>
  <conditionalFormatting sqref="K30:K34">
    <cfRule type="containsText" dxfId="2951" priority="129" operator="containsText" text="Muy Alta">
      <formula>NOT(ISERROR(SEARCH("Muy Alta",K30)))</formula>
    </cfRule>
    <cfRule type="containsText" dxfId="2950" priority="130" operator="containsText" text="Alta">
      <formula>NOT(ISERROR(SEARCH("Alta",K30)))</formula>
    </cfRule>
  </conditionalFormatting>
  <conditionalFormatting sqref="L30:L34">
    <cfRule type="containsText" dxfId="2949" priority="125" operator="containsText" text="Catastrófico">
      <formula>NOT(ISERROR(SEARCH("Catastrófico",L30)))</formula>
    </cfRule>
    <cfRule type="containsText" dxfId="2948" priority="126" operator="containsText" text="Mayor">
      <formula>NOT(ISERROR(SEARCH("Mayor",L30)))</formula>
    </cfRule>
    <cfRule type="containsText" dxfId="2947" priority="127" operator="containsText" text="Menor">
      <formula>NOT(ISERROR(SEARCH("Menor",L30)))</formula>
    </cfRule>
    <cfRule type="containsText" dxfId="2946" priority="128" operator="containsText" text="Leve">
      <formula>NOT(ISERROR(SEARCH("Leve",L30)))</formula>
    </cfRule>
  </conditionalFormatting>
  <conditionalFormatting sqref="K35:L35">
    <cfRule type="containsText" dxfId="2945" priority="119" operator="containsText" text="3- Moderado">
      <formula>NOT(ISERROR(SEARCH("3- Moderado",K35)))</formula>
    </cfRule>
    <cfRule type="containsText" dxfId="2944" priority="120" operator="containsText" text="6- Moderado">
      <formula>NOT(ISERROR(SEARCH("6- Moderado",K35)))</formula>
    </cfRule>
    <cfRule type="containsText" dxfId="2943" priority="121" operator="containsText" text="4- Moderado">
      <formula>NOT(ISERROR(SEARCH("4- Moderado",K35)))</formula>
    </cfRule>
    <cfRule type="containsText" dxfId="2942" priority="122" operator="containsText" text="3- Bajo">
      <formula>NOT(ISERROR(SEARCH("3- Bajo",K35)))</formula>
    </cfRule>
    <cfRule type="containsText" dxfId="2941" priority="123" operator="containsText" text="4- Bajo">
      <formula>NOT(ISERROR(SEARCH("4- Bajo",K35)))</formula>
    </cfRule>
    <cfRule type="containsText" dxfId="2940" priority="124" operator="containsText" text="1- Bajo">
      <formula>NOT(ISERROR(SEARCH("1- Bajo",K35)))</formula>
    </cfRule>
  </conditionalFormatting>
  <conditionalFormatting sqref="H35:I35">
    <cfRule type="containsText" dxfId="2939" priority="113" operator="containsText" text="3- Moderado">
      <formula>NOT(ISERROR(SEARCH("3- Moderado",H35)))</formula>
    </cfRule>
    <cfRule type="containsText" dxfId="2938" priority="114" operator="containsText" text="6- Moderado">
      <formula>NOT(ISERROR(SEARCH("6- Moderado",H35)))</formula>
    </cfRule>
    <cfRule type="containsText" dxfId="2937" priority="115" operator="containsText" text="4- Moderado">
      <formula>NOT(ISERROR(SEARCH("4- Moderado",H35)))</formula>
    </cfRule>
    <cfRule type="containsText" dxfId="2936" priority="116" operator="containsText" text="3- Bajo">
      <formula>NOT(ISERROR(SEARCH("3- Bajo",H35)))</formula>
    </cfRule>
    <cfRule type="containsText" dxfId="2935" priority="117" operator="containsText" text="4- Bajo">
      <formula>NOT(ISERROR(SEARCH("4- Bajo",H35)))</formula>
    </cfRule>
    <cfRule type="containsText" dxfId="2934" priority="118" operator="containsText" text="1- Bajo">
      <formula>NOT(ISERROR(SEARCH("1- Bajo",H35)))</formula>
    </cfRule>
  </conditionalFormatting>
  <conditionalFormatting sqref="C35:E35">
    <cfRule type="containsText" dxfId="2933" priority="107" operator="containsText" text="3- Moderado">
      <formula>NOT(ISERROR(SEARCH("3- Moderado",C35)))</formula>
    </cfRule>
    <cfRule type="containsText" dxfId="2932" priority="108" operator="containsText" text="6- Moderado">
      <formula>NOT(ISERROR(SEARCH("6- Moderado",C35)))</formula>
    </cfRule>
    <cfRule type="containsText" dxfId="2931" priority="109" operator="containsText" text="4- Moderado">
      <formula>NOT(ISERROR(SEARCH("4- Moderado",C35)))</formula>
    </cfRule>
    <cfRule type="containsText" dxfId="2930" priority="110" operator="containsText" text="3- Bajo">
      <formula>NOT(ISERROR(SEARCH("3- Bajo",C35)))</formula>
    </cfRule>
    <cfRule type="containsText" dxfId="2929" priority="111" operator="containsText" text="4- Bajo">
      <formula>NOT(ISERROR(SEARCH("4- Bajo",C35)))</formula>
    </cfRule>
    <cfRule type="containsText" dxfId="2928" priority="112" operator="containsText" text="1- Bajo">
      <formula>NOT(ISERROR(SEARCH("1- Bajo",C35)))</formula>
    </cfRule>
  </conditionalFormatting>
  <conditionalFormatting sqref="F35:G35">
    <cfRule type="containsText" dxfId="2927" priority="101" operator="containsText" text="3- Moderado">
      <formula>NOT(ISERROR(SEARCH("3- Moderado",F35)))</formula>
    </cfRule>
    <cfRule type="containsText" dxfId="2926" priority="102" operator="containsText" text="6- Moderado">
      <formula>NOT(ISERROR(SEARCH("6- Moderado",F35)))</formula>
    </cfRule>
    <cfRule type="containsText" dxfId="2925" priority="103" operator="containsText" text="4- Moderado">
      <formula>NOT(ISERROR(SEARCH("4- Moderado",F35)))</formula>
    </cfRule>
    <cfRule type="containsText" dxfId="2924" priority="104" operator="containsText" text="3- Bajo">
      <formula>NOT(ISERROR(SEARCH("3- Bajo",F35)))</formula>
    </cfRule>
    <cfRule type="containsText" dxfId="2923" priority="105" operator="containsText" text="4- Bajo">
      <formula>NOT(ISERROR(SEARCH("4- Bajo",F35)))</formula>
    </cfRule>
    <cfRule type="containsText" dxfId="2922" priority="106" operator="containsText" text="1- Bajo">
      <formula>NOT(ISERROR(SEARCH("1- Bajo",F35)))</formula>
    </cfRule>
  </conditionalFormatting>
  <conditionalFormatting sqref="J35:J39">
    <cfRule type="containsText" dxfId="2921" priority="96" operator="containsText" text="Bajo">
      <formula>NOT(ISERROR(SEARCH("Bajo",J35)))</formula>
    </cfRule>
    <cfRule type="containsText" dxfId="2920" priority="97" operator="containsText" text="Moderado">
      <formula>NOT(ISERROR(SEARCH("Moderado",J35)))</formula>
    </cfRule>
    <cfRule type="containsText" dxfId="2919" priority="98" operator="containsText" text="Alto">
      <formula>NOT(ISERROR(SEARCH("Alto",J35)))</formula>
    </cfRule>
    <cfRule type="containsText" dxfId="2918" priority="99" operator="containsText" text="Extremo">
      <formula>NOT(ISERROR(SEARCH("Extremo",J35)))</formula>
    </cfRule>
    <cfRule type="colorScale" priority="100">
      <colorScale>
        <cfvo type="min"/>
        <cfvo type="max"/>
        <color rgb="FFFF7128"/>
        <color rgb="FFFFEF9C"/>
      </colorScale>
    </cfRule>
  </conditionalFormatting>
  <conditionalFormatting sqref="M35:M39">
    <cfRule type="containsText" dxfId="2917" priority="71" operator="containsText" text="Moderado">
      <formula>NOT(ISERROR(SEARCH("Moderado",M35)))</formula>
    </cfRule>
    <cfRule type="containsText" dxfId="2916" priority="91" operator="containsText" text="Bajo">
      <formula>NOT(ISERROR(SEARCH("Bajo",M35)))</formula>
    </cfRule>
    <cfRule type="containsText" dxfId="2915" priority="92" operator="containsText" text="Moderado">
      <formula>NOT(ISERROR(SEARCH("Moderado",M35)))</formula>
    </cfRule>
    <cfRule type="containsText" dxfId="2914" priority="93" operator="containsText" text="Alto">
      <formula>NOT(ISERROR(SEARCH("Alto",M35)))</formula>
    </cfRule>
    <cfRule type="containsText" dxfId="2913" priority="94" operator="containsText" text="Extremo">
      <formula>NOT(ISERROR(SEARCH("Extremo",M35)))</formula>
    </cfRule>
    <cfRule type="colorScale" priority="95">
      <colorScale>
        <cfvo type="min"/>
        <cfvo type="max"/>
        <color rgb="FFFF7128"/>
        <color rgb="FFFFEF9C"/>
      </colorScale>
    </cfRule>
  </conditionalFormatting>
  <conditionalFormatting sqref="N35">
    <cfRule type="containsText" dxfId="2912" priority="85" operator="containsText" text="3- Moderado">
      <formula>NOT(ISERROR(SEARCH("3- Moderado",N35)))</formula>
    </cfRule>
    <cfRule type="containsText" dxfId="2911" priority="86" operator="containsText" text="6- Moderado">
      <formula>NOT(ISERROR(SEARCH("6- Moderado",N35)))</formula>
    </cfRule>
    <cfRule type="containsText" dxfId="2910" priority="87" operator="containsText" text="4- Moderado">
      <formula>NOT(ISERROR(SEARCH("4- Moderado",N35)))</formula>
    </cfRule>
    <cfRule type="containsText" dxfId="2909" priority="88" operator="containsText" text="3- Bajo">
      <formula>NOT(ISERROR(SEARCH("3- Bajo",N35)))</formula>
    </cfRule>
    <cfRule type="containsText" dxfId="2908" priority="89" operator="containsText" text="4- Bajo">
      <formula>NOT(ISERROR(SEARCH("4- Bajo",N35)))</formula>
    </cfRule>
    <cfRule type="containsText" dxfId="2907" priority="90" operator="containsText" text="1- Bajo">
      <formula>NOT(ISERROR(SEARCH("1- Bajo",N35)))</formula>
    </cfRule>
  </conditionalFormatting>
  <conditionalFormatting sqref="H35:H39">
    <cfRule type="containsText" dxfId="2906" priority="72" operator="containsText" text="Muy Alta">
      <formula>NOT(ISERROR(SEARCH("Muy Alta",H35)))</formula>
    </cfRule>
    <cfRule type="containsText" dxfId="2905" priority="73" operator="containsText" text="Alta">
      <formula>NOT(ISERROR(SEARCH("Alta",H35)))</formula>
    </cfRule>
    <cfRule type="containsText" dxfId="2904" priority="74" operator="containsText" text="Muy Alta">
      <formula>NOT(ISERROR(SEARCH("Muy Alta",H35)))</formula>
    </cfRule>
    <cfRule type="containsText" dxfId="2903" priority="79" operator="containsText" text="Muy Baja">
      <formula>NOT(ISERROR(SEARCH("Muy Baja",H35)))</formula>
    </cfRule>
    <cfRule type="containsText" dxfId="2902" priority="80" operator="containsText" text="Baja">
      <formula>NOT(ISERROR(SEARCH("Baja",H35)))</formula>
    </cfRule>
    <cfRule type="containsText" dxfId="2901" priority="81" operator="containsText" text="Media">
      <formula>NOT(ISERROR(SEARCH("Media",H35)))</formula>
    </cfRule>
    <cfRule type="containsText" dxfId="2900" priority="82" operator="containsText" text="Alta">
      <formula>NOT(ISERROR(SEARCH("Alta",H35)))</formula>
    </cfRule>
    <cfRule type="containsText" dxfId="2899" priority="84" operator="containsText" text="Muy Alta">
      <formula>NOT(ISERROR(SEARCH("Muy Alta",H35)))</formula>
    </cfRule>
  </conditionalFormatting>
  <conditionalFormatting sqref="I35:I39">
    <cfRule type="containsText" dxfId="2898" priority="75" operator="containsText" text="Catastrófico">
      <formula>NOT(ISERROR(SEARCH("Catastrófico",I35)))</formula>
    </cfRule>
    <cfRule type="containsText" dxfId="2897" priority="76" operator="containsText" text="Mayor">
      <formula>NOT(ISERROR(SEARCH("Mayor",I35)))</formula>
    </cfRule>
    <cfRule type="containsText" dxfId="2896" priority="77" operator="containsText" text="Menor">
      <formula>NOT(ISERROR(SEARCH("Menor",I35)))</formula>
    </cfRule>
    <cfRule type="containsText" dxfId="2895" priority="78" operator="containsText" text="Leve">
      <formula>NOT(ISERROR(SEARCH("Leve",I35)))</formula>
    </cfRule>
    <cfRule type="containsText" dxfId="2894" priority="83" operator="containsText" text="Moderado">
      <formula>NOT(ISERROR(SEARCH("Moderado",I35)))</formula>
    </cfRule>
  </conditionalFormatting>
  <conditionalFormatting sqref="K35:K39">
    <cfRule type="containsText" dxfId="2893" priority="70" operator="containsText" text="Media">
      <formula>NOT(ISERROR(SEARCH("Media",K35)))</formula>
    </cfRule>
  </conditionalFormatting>
  <conditionalFormatting sqref="L35:L39">
    <cfRule type="containsText" dxfId="2892" priority="69" operator="containsText" text="Moderado">
      <formula>NOT(ISERROR(SEARCH("Moderado",L35)))</formula>
    </cfRule>
  </conditionalFormatting>
  <conditionalFormatting sqref="J35:J39">
    <cfRule type="containsText" dxfId="2891" priority="68" operator="containsText" text="Moderado">
      <formula>NOT(ISERROR(SEARCH("Moderado",J35)))</formula>
    </cfRule>
  </conditionalFormatting>
  <conditionalFormatting sqref="J35:J39">
    <cfRule type="containsText" dxfId="2890" priority="66" operator="containsText" text="Bajo">
      <formula>NOT(ISERROR(SEARCH("Bajo",J35)))</formula>
    </cfRule>
    <cfRule type="containsText" dxfId="2889" priority="67" operator="containsText" text="Extremo">
      <formula>NOT(ISERROR(SEARCH("Extremo",J35)))</formula>
    </cfRule>
  </conditionalFormatting>
  <conditionalFormatting sqref="K35:K39">
    <cfRule type="containsText" dxfId="2888" priority="64" operator="containsText" text="Baja">
      <formula>NOT(ISERROR(SEARCH("Baja",K35)))</formula>
    </cfRule>
    <cfRule type="containsText" dxfId="2887" priority="65" operator="containsText" text="Muy Baja">
      <formula>NOT(ISERROR(SEARCH("Muy Baja",K35)))</formula>
    </cfRule>
  </conditionalFormatting>
  <conditionalFormatting sqref="K35:K39">
    <cfRule type="containsText" dxfId="2886" priority="62" operator="containsText" text="Muy Alta">
      <formula>NOT(ISERROR(SEARCH("Muy Alta",K35)))</formula>
    </cfRule>
    <cfRule type="containsText" dxfId="2885" priority="63" operator="containsText" text="Alta">
      <formula>NOT(ISERROR(SEARCH("Alta",K35)))</formula>
    </cfRule>
  </conditionalFormatting>
  <conditionalFormatting sqref="L35:L39">
    <cfRule type="containsText" dxfId="2884" priority="58" operator="containsText" text="Catastrófico">
      <formula>NOT(ISERROR(SEARCH("Catastrófico",L35)))</formula>
    </cfRule>
    <cfRule type="containsText" dxfId="2883" priority="59" operator="containsText" text="Mayor">
      <formula>NOT(ISERROR(SEARCH("Mayor",L35)))</formula>
    </cfRule>
    <cfRule type="containsText" dxfId="2882" priority="60" operator="containsText" text="Menor">
      <formula>NOT(ISERROR(SEARCH("Menor",L35)))</formula>
    </cfRule>
    <cfRule type="containsText" dxfId="2881" priority="61" operator="containsText" text="Leve">
      <formula>NOT(ISERROR(SEARCH("Leve",L35)))</formula>
    </cfRule>
  </conditionalFormatting>
  <conditionalFormatting sqref="M40:M54">
    <cfRule type="containsText" dxfId="2880" priority="52" operator="containsText" text="Moderado">
      <formula>NOT(ISERROR(SEARCH("Moderado",M40)))</formula>
    </cfRule>
    <cfRule type="containsText" dxfId="2879" priority="53" operator="containsText" text="Bajo">
      <formula>NOT(ISERROR(SEARCH("Bajo",M40)))</formula>
    </cfRule>
    <cfRule type="containsText" dxfId="2878" priority="54" operator="containsText" text="Moderado">
      <formula>NOT(ISERROR(SEARCH("Moderado",M40)))</formula>
    </cfRule>
    <cfRule type="containsText" dxfId="2877" priority="55" operator="containsText" text="Alto">
      <formula>NOT(ISERROR(SEARCH("Alto",M40)))</formula>
    </cfRule>
    <cfRule type="containsText" dxfId="2876" priority="56" operator="containsText" text="Extremo">
      <formula>NOT(ISERROR(SEARCH("Extremo",M40)))</formula>
    </cfRule>
    <cfRule type="colorScale" priority="57">
      <colorScale>
        <cfvo type="min"/>
        <cfvo type="max"/>
        <color rgb="FFFF7128"/>
        <color rgb="FFFFEF9C"/>
      </colorScale>
    </cfRule>
  </conditionalFormatting>
  <conditionalFormatting sqref="K40:L40 K50:L50 K45:L45">
    <cfRule type="containsText" dxfId="2875" priority="46" operator="containsText" text="3- Moderado">
      <formula>NOT(ISERROR(SEARCH("3- Moderado",K40)))</formula>
    </cfRule>
    <cfRule type="containsText" dxfId="2874" priority="47" operator="containsText" text="6- Moderado">
      <formula>NOT(ISERROR(SEARCH("6- Moderado",K40)))</formula>
    </cfRule>
    <cfRule type="containsText" dxfId="2873" priority="48" operator="containsText" text="4- Moderado">
      <formula>NOT(ISERROR(SEARCH("4- Moderado",K40)))</formula>
    </cfRule>
    <cfRule type="containsText" dxfId="2872" priority="49" operator="containsText" text="3- Bajo">
      <formula>NOT(ISERROR(SEARCH("3- Bajo",K40)))</formula>
    </cfRule>
    <cfRule type="containsText" dxfId="2871" priority="50" operator="containsText" text="4- Bajo">
      <formula>NOT(ISERROR(SEARCH("4- Bajo",K40)))</formula>
    </cfRule>
    <cfRule type="containsText" dxfId="2870" priority="51" operator="containsText" text="1- Bajo">
      <formula>NOT(ISERROR(SEARCH("1- Bajo",K40)))</formula>
    </cfRule>
  </conditionalFormatting>
  <conditionalFormatting sqref="H40:I40 H50:I50 H45:I45">
    <cfRule type="containsText" dxfId="2869" priority="40" operator="containsText" text="3- Moderado">
      <formula>NOT(ISERROR(SEARCH("3- Moderado",H40)))</formula>
    </cfRule>
    <cfRule type="containsText" dxfId="2868" priority="41" operator="containsText" text="6- Moderado">
      <formula>NOT(ISERROR(SEARCH("6- Moderado",H40)))</formula>
    </cfRule>
    <cfRule type="containsText" dxfId="2867" priority="42" operator="containsText" text="4- Moderado">
      <formula>NOT(ISERROR(SEARCH("4- Moderado",H40)))</formula>
    </cfRule>
    <cfRule type="containsText" dxfId="2866" priority="43" operator="containsText" text="3- Bajo">
      <formula>NOT(ISERROR(SEARCH("3- Bajo",H40)))</formula>
    </cfRule>
    <cfRule type="containsText" dxfId="2865" priority="44" operator="containsText" text="4- Bajo">
      <formula>NOT(ISERROR(SEARCH("4- Bajo",H40)))</formula>
    </cfRule>
    <cfRule type="containsText" dxfId="2864" priority="45" operator="containsText" text="1- Bajo">
      <formula>NOT(ISERROR(SEARCH("1- Bajo",H40)))</formula>
    </cfRule>
  </conditionalFormatting>
  <conditionalFormatting sqref="C40:E40 C50:E50 C45:E45">
    <cfRule type="containsText" dxfId="2863" priority="34" operator="containsText" text="3- Moderado">
      <formula>NOT(ISERROR(SEARCH("3- Moderado",C40)))</formula>
    </cfRule>
    <cfRule type="containsText" dxfId="2862" priority="35" operator="containsText" text="6- Moderado">
      <formula>NOT(ISERROR(SEARCH("6- Moderado",C40)))</formula>
    </cfRule>
    <cfRule type="containsText" dxfId="2861" priority="36" operator="containsText" text="4- Moderado">
      <formula>NOT(ISERROR(SEARCH("4- Moderado",C40)))</formula>
    </cfRule>
    <cfRule type="containsText" dxfId="2860" priority="37" operator="containsText" text="3- Bajo">
      <formula>NOT(ISERROR(SEARCH("3- Bajo",C40)))</formula>
    </cfRule>
    <cfRule type="containsText" dxfId="2859" priority="38" operator="containsText" text="4- Bajo">
      <formula>NOT(ISERROR(SEARCH("4- Bajo",C40)))</formula>
    </cfRule>
    <cfRule type="containsText" dxfId="2858" priority="39" operator="containsText" text="1- Bajo">
      <formula>NOT(ISERROR(SEARCH("1- Bajo",C40)))</formula>
    </cfRule>
  </conditionalFormatting>
  <conditionalFormatting sqref="F40:G40 F50:G50 F45:G45">
    <cfRule type="containsText" dxfId="2857" priority="28" operator="containsText" text="3- Moderado">
      <formula>NOT(ISERROR(SEARCH("3- Moderado",F40)))</formula>
    </cfRule>
    <cfRule type="containsText" dxfId="2856" priority="29" operator="containsText" text="6- Moderado">
      <formula>NOT(ISERROR(SEARCH("6- Moderado",F40)))</formula>
    </cfRule>
    <cfRule type="containsText" dxfId="2855" priority="30" operator="containsText" text="4- Moderado">
      <formula>NOT(ISERROR(SEARCH("4- Moderado",F40)))</formula>
    </cfRule>
    <cfRule type="containsText" dxfId="2854" priority="31" operator="containsText" text="3- Bajo">
      <formula>NOT(ISERROR(SEARCH("3- Bajo",F40)))</formula>
    </cfRule>
    <cfRule type="containsText" dxfId="2853" priority="32" operator="containsText" text="4- Bajo">
      <formula>NOT(ISERROR(SEARCH("4- Bajo",F40)))</formula>
    </cfRule>
    <cfRule type="containsText" dxfId="2852" priority="33" operator="containsText" text="1- Bajo">
      <formula>NOT(ISERROR(SEARCH("1- Bajo",F40)))</formula>
    </cfRule>
  </conditionalFormatting>
  <conditionalFormatting sqref="J40:J54">
    <cfRule type="containsText" dxfId="2851" priority="23" operator="containsText" text="Bajo">
      <formula>NOT(ISERROR(SEARCH("Bajo",J40)))</formula>
    </cfRule>
    <cfRule type="containsText" dxfId="2850" priority="24" operator="containsText" text="Moderado">
      <formula>NOT(ISERROR(SEARCH("Moderado",J40)))</formula>
    </cfRule>
    <cfRule type="containsText" dxfId="2849" priority="25" operator="containsText" text="Alto">
      <formula>NOT(ISERROR(SEARCH("Alto",J40)))</formula>
    </cfRule>
    <cfRule type="containsText" dxfId="2848" priority="26" operator="containsText" text="Extremo">
      <formula>NOT(ISERROR(SEARCH("Extremo",J40)))</formula>
    </cfRule>
    <cfRule type="colorScale" priority="27">
      <colorScale>
        <cfvo type="min"/>
        <cfvo type="max"/>
        <color rgb="FFFF7128"/>
        <color rgb="FFFFEF9C"/>
      </colorScale>
    </cfRule>
  </conditionalFormatting>
  <conditionalFormatting sqref="N40 N50 N45">
    <cfRule type="containsText" dxfId="2847" priority="17" operator="containsText" text="3- Moderado">
      <formula>NOT(ISERROR(SEARCH("3- Moderado",N40)))</formula>
    </cfRule>
    <cfRule type="containsText" dxfId="2846" priority="18" operator="containsText" text="6- Moderado">
      <formula>NOT(ISERROR(SEARCH("6- Moderado",N40)))</formula>
    </cfRule>
    <cfRule type="containsText" dxfId="2845" priority="19" operator="containsText" text="4- Moderado">
      <formula>NOT(ISERROR(SEARCH("4- Moderado",N40)))</formula>
    </cfRule>
    <cfRule type="containsText" dxfId="2844" priority="20" operator="containsText" text="3- Bajo">
      <formula>NOT(ISERROR(SEARCH("3- Bajo",N40)))</formula>
    </cfRule>
    <cfRule type="containsText" dxfId="2843" priority="21" operator="containsText" text="4- Bajo">
      <formula>NOT(ISERROR(SEARCH("4- Bajo",N40)))</formula>
    </cfRule>
    <cfRule type="containsText" dxfId="2842" priority="22" operator="containsText" text="1- Bajo">
      <formula>NOT(ISERROR(SEARCH("1- Bajo",N40)))</formula>
    </cfRule>
  </conditionalFormatting>
  <conditionalFormatting sqref="H40:H54">
    <cfRule type="containsText" dxfId="2841" priority="4" operator="containsText" text="Muy Alta">
      <formula>NOT(ISERROR(SEARCH("Muy Alta",H40)))</formula>
    </cfRule>
    <cfRule type="containsText" dxfId="2840" priority="5" operator="containsText" text="Alta">
      <formula>NOT(ISERROR(SEARCH("Alta",H40)))</formula>
    </cfRule>
    <cfRule type="containsText" dxfId="2839" priority="6" operator="containsText" text="Muy Alta">
      <formula>NOT(ISERROR(SEARCH("Muy Alta",H40)))</formula>
    </cfRule>
    <cfRule type="containsText" dxfId="2838" priority="11" operator="containsText" text="Muy Baja">
      <formula>NOT(ISERROR(SEARCH("Muy Baja",H40)))</formula>
    </cfRule>
    <cfRule type="containsText" dxfId="2837" priority="12" operator="containsText" text="Baja">
      <formula>NOT(ISERROR(SEARCH("Baja",H40)))</formula>
    </cfRule>
    <cfRule type="containsText" dxfId="2836" priority="13" operator="containsText" text="Media">
      <formula>NOT(ISERROR(SEARCH("Media",H40)))</formula>
    </cfRule>
    <cfRule type="containsText" dxfId="2835" priority="14" operator="containsText" text="Alta">
      <formula>NOT(ISERROR(SEARCH("Alta",H40)))</formula>
    </cfRule>
    <cfRule type="containsText" dxfId="2834" priority="16" operator="containsText" text="Muy Alta">
      <formula>NOT(ISERROR(SEARCH("Muy Alta",H40)))</formula>
    </cfRule>
  </conditionalFormatting>
  <conditionalFormatting sqref="I40:I54">
    <cfRule type="containsText" dxfId="2833" priority="7" operator="containsText" text="Catastrófico">
      <formula>NOT(ISERROR(SEARCH("Catastrófico",I40)))</formula>
    </cfRule>
    <cfRule type="containsText" dxfId="2832" priority="8" operator="containsText" text="Mayor">
      <formula>NOT(ISERROR(SEARCH("Mayor",I40)))</formula>
    </cfRule>
    <cfRule type="containsText" dxfId="2831" priority="9" operator="containsText" text="Menor">
      <formula>NOT(ISERROR(SEARCH("Menor",I40)))</formula>
    </cfRule>
    <cfRule type="containsText" dxfId="2830" priority="10" operator="containsText" text="Leve">
      <formula>NOT(ISERROR(SEARCH("Leve",I40)))</formula>
    </cfRule>
    <cfRule type="containsText" dxfId="2829" priority="15" operator="containsText" text="Moderado">
      <formula>NOT(ISERROR(SEARCH("Moderado",I40)))</formula>
    </cfRule>
  </conditionalFormatting>
  <conditionalFormatting sqref="J40:J54">
    <cfRule type="containsText" dxfId="2828" priority="3" operator="containsText" text="Moderado">
      <formula>NOT(ISERROR(SEARCH("Moderado",J40)))</formula>
    </cfRule>
  </conditionalFormatting>
  <conditionalFormatting sqref="J40:J54">
    <cfRule type="containsText" dxfId="2827" priority="1" operator="containsText" text="Bajo">
      <formula>NOT(ISERROR(SEARCH("Bajo",J40)))</formula>
    </cfRule>
    <cfRule type="containsText" dxfId="2826" priority="2" operator="containsText" text="Extremo">
      <formula>NOT(ISERROR(SEARCH("Extremo",J40)))</formula>
    </cfRule>
  </conditionalFormatting>
  <conditionalFormatting sqref="J10:J19">
    <cfRule type="containsText" dxfId="2825" priority="436" operator="containsText" text="Bajo">
      <formula>NOT(ISERROR(SEARCH("Bajo",J10)))</formula>
    </cfRule>
    <cfRule type="containsText" dxfId="2824" priority="437" operator="containsText" text="Moderado">
      <formula>NOT(ISERROR(SEARCH("Moderado",J10)))</formula>
    </cfRule>
    <cfRule type="containsText" dxfId="2823" priority="438" operator="containsText" text="Alto">
      <formula>NOT(ISERROR(SEARCH("Alto",J10)))</formula>
    </cfRule>
    <cfRule type="containsText" dxfId="2822" priority="439" operator="containsText" text="Extremo">
      <formula>NOT(ISERROR(SEARCH("Extremo",J10)))</formula>
    </cfRule>
    <cfRule type="colorScale" priority="440">
      <colorScale>
        <cfvo type="min"/>
        <cfvo type="max"/>
        <color rgb="FFFF7128"/>
        <color rgb="FFFFEF9C"/>
      </colorScale>
    </cfRule>
  </conditionalFormatting>
  <conditionalFormatting sqref="M10:M19">
    <cfRule type="containsText" dxfId="2821" priority="441" operator="containsText" text="Moderado">
      <formula>NOT(ISERROR(SEARCH("Moderado",M10)))</formula>
    </cfRule>
    <cfRule type="containsText" dxfId="2820" priority="442" operator="containsText" text="Bajo">
      <formula>NOT(ISERROR(SEARCH("Bajo",M10)))</formula>
    </cfRule>
    <cfRule type="containsText" dxfId="2819" priority="443" operator="containsText" text="Moderado">
      <formula>NOT(ISERROR(SEARCH("Moderado",M10)))</formula>
    </cfRule>
    <cfRule type="containsText" dxfId="2818" priority="444" operator="containsText" text="Alto">
      <formula>NOT(ISERROR(SEARCH("Alto",M10)))</formula>
    </cfRule>
    <cfRule type="containsText" dxfId="2817" priority="445" operator="containsText" text="Extremo">
      <formula>NOT(ISERROR(SEARCH("Extremo",M10)))</formula>
    </cfRule>
    <cfRule type="colorScale" priority="446">
      <colorScale>
        <cfvo type="min"/>
        <cfvo type="max"/>
        <color rgb="FFFF7128"/>
        <color rgb="FFFFEF9C"/>
      </colorScale>
    </cfRule>
  </conditionalFormatting>
  <dataValidations count="7">
    <dataValidation allowBlank="1" showInputMessage="1" showErrorMessage="1" prompt="Seleccionar el tipo de riesgo teniendo en cuenta que  factor organizaconal afecta. Ver explicacion en hoja " sqref="E8" xr:uid="{00000000-0002-0000-0C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C00-000001000000}"/>
    <dataValidation allowBlank="1" showInputMessage="1" showErrorMessage="1" prompt="Que tan factible es que materialize el riesgo?" sqref="H8" xr:uid="{00000000-0002-0000-0C00-000002000000}"/>
    <dataValidation allowBlank="1" showInputMessage="1" showErrorMessage="1" prompt="El grado de afectación puede ser " sqref="I8" xr:uid="{00000000-0002-0000-0C00-000003000000}"/>
    <dataValidation allowBlank="1" showInputMessage="1" showErrorMessage="1" prompt="Describir las actividades que se van a desarrollar para el proyecto" sqref="O7" xr:uid="{00000000-0002-0000-0C00-000004000000}"/>
    <dataValidation allowBlank="1" showInputMessage="1" showErrorMessage="1" prompt="Seleccionar si el responsable es el responsable de las acciones es el nivel central" sqref="P7:P8" xr:uid="{00000000-0002-0000-0C00-000005000000}"/>
    <dataValidation allowBlank="1" showInputMessage="1" showErrorMessage="1" prompt="seleccionar si el responsable de ejecutar las acciones es el nivel central" sqref="Q8" xr:uid="{00000000-0002-0000-0C00-000006000000}"/>
  </dataValidations>
  <pageMargins left="0.7" right="0.7" top="0.75" bottom="0.75" header="0.3" footer="0.3"/>
  <pageSetup paperSize="9"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FF0000"/>
  </sheetPr>
  <dimension ref="A1:JR54"/>
  <sheetViews>
    <sheetView tabSelected="1" topLeftCell="A12" zoomScaleNormal="100" workbookViewId="0">
      <selection activeCell="A9" sqref="A9:N9"/>
    </sheetView>
  </sheetViews>
  <sheetFormatPr baseColWidth="10" defaultColWidth="11.42578125" defaultRowHeight="15"/>
  <cols>
    <col min="1" max="2" width="18.42578125" style="84" customWidth="1"/>
    <col min="3" max="3" width="15.5703125" customWidth="1"/>
    <col min="4" max="4" width="27.5703125" style="84" customWidth="1"/>
    <col min="5" max="5" width="18" style="155" customWidth="1"/>
    <col min="6" max="6" width="40.140625" customWidth="1"/>
    <col min="7" max="7" width="20.42578125" customWidth="1"/>
    <col min="8" max="8" width="10.42578125" style="156" customWidth="1"/>
    <col min="9" max="9" width="11.42578125" style="156" customWidth="1"/>
    <col min="10" max="10" width="10.140625" style="157" customWidth="1"/>
    <col min="11" max="11" width="11.42578125" style="156" customWidth="1"/>
    <col min="12" max="12" width="10.85546875" style="156" customWidth="1"/>
    <col min="13" max="13" width="18.28515625" style="156" bestFit="1" customWidth="1"/>
    <col min="14" max="14" width="18.28515625" bestFit="1" customWidth="1"/>
    <col min="15" max="15" width="64.42578125" customWidth="1"/>
    <col min="16" max="16" width="16.5703125" customWidth="1"/>
    <col min="17" max="17" width="16" customWidth="1"/>
    <col min="18" max="18" width="17.85546875" customWidth="1"/>
    <col min="19" max="19" width="15.140625" customWidth="1"/>
    <col min="20" max="20" width="16.140625" customWidth="1"/>
    <col min="21" max="176" width="11.42578125" style="7"/>
  </cols>
  <sheetData>
    <row r="1" spans="1:278" s="141" customFormat="1" ht="16.5" customHeight="1">
      <c r="A1" s="372"/>
      <c r="B1" s="373"/>
      <c r="C1" s="373"/>
      <c r="D1" s="500" t="s">
        <v>595</v>
      </c>
      <c r="E1" s="500"/>
      <c r="F1" s="500"/>
      <c r="G1" s="500"/>
      <c r="H1" s="500"/>
      <c r="I1" s="500"/>
      <c r="J1" s="500"/>
      <c r="K1" s="500"/>
      <c r="L1" s="500"/>
      <c r="M1" s="500"/>
      <c r="N1" s="500"/>
      <c r="O1" s="500"/>
      <c r="P1" s="500"/>
      <c r="Q1" s="501"/>
      <c r="R1" s="364" t="s">
        <v>224</v>
      </c>
      <c r="S1" s="364"/>
      <c r="T1" s="364"/>
      <c r="U1" s="140"/>
      <c r="V1" s="140"/>
      <c r="W1" s="140"/>
      <c r="X1" s="140"/>
      <c r="Y1" s="140"/>
      <c r="Z1" s="140"/>
      <c r="AA1" s="140"/>
      <c r="AB1" s="140"/>
      <c r="AC1" s="140"/>
      <c r="AD1" s="140"/>
      <c r="AE1" s="140"/>
      <c r="AF1" s="140"/>
      <c r="AG1" s="140"/>
      <c r="AH1" s="140"/>
      <c r="AI1" s="140"/>
      <c r="AJ1" s="140"/>
      <c r="AK1" s="140"/>
      <c r="AL1" s="140"/>
      <c r="AM1" s="140"/>
      <c r="AN1" s="140"/>
      <c r="AO1" s="140"/>
      <c r="AP1" s="140"/>
      <c r="AQ1" s="140"/>
      <c r="AR1" s="140"/>
      <c r="AS1" s="140"/>
      <c r="AT1" s="140"/>
      <c r="AU1" s="140"/>
      <c r="AV1" s="140"/>
      <c r="AW1" s="140"/>
      <c r="AX1" s="140"/>
      <c r="AY1" s="140"/>
      <c r="AZ1" s="140"/>
      <c r="BA1" s="140"/>
      <c r="BB1" s="140"/>
      <c r="BC1" s="140"/>
      <c r="BD1" s="140"/>
      <c r="BE1" s="140"/>
      <c r="BF1" s="140"/>
      <c r="BG1" s="140"/>
      <c r="BH1" s="140"/>
      <c r="BI1" s="140"/>
      <c r="BJ1" s="140"/>
      <c r="BK1" s="140"/>
      <c r="BL1" s="140"/>
      <c r="BM1" s="140"/>
      <c r="BN1" s="140"/>
      <c r="BO1" s="140"/>
      <c r="BP1" s="140"/>
      <c r="BQ1" s="140"/>
      <c r="BR1" s="140"/>
      <c r="BS1" s="140"/>
      <c r="BT1" s="140"/>
      <c r="BU1" s="140"/>
      <c r="BV1" s="140"/>
      <c r="BW1" s="140"/>
      <c r="BX1" s="140"/>
      <c r="BY1" s="140"/>
      <c r="BZ1" s="140"/>
      <c r="CA1" s="140"/>
      <c r="CB1" s="140"/>
      <c r="CC1" s="140"/>
      <c r="CD1" s="140"/>
      <c r="CE1" s="140"/>
      <c r="CF1" s="140"/>
      <c r="CG1" s="140"/>
      <c r="CH1" s="140"/>
      <c r="CI1" s="140"/>
      <c r="CJ1" s="140"/>
      <c r="CK1" s="140"/>
      <c r="CL1" s="140"/>
      <c r="CM1" s="140"/>
      <c r="CN1" s="140"/>
      <c r="CO1" s="140"/>
      <c r="CP1" s="140"/>
      <c r="CQ1" s="140"/>
      <c r="CR1" s="140"/>
      <c r="CS1" s="140"/>
      <c r="CT1" s="140"/>
      <c r="CU1" s="140"/>
      <c r="CV1" s="140"/>
      <c r="CW1" s="140"/>
      <c r="CX1" s="140"/>
      <c r="CY1" s="140"/>
      <c r="CZ1" s="140"/>
      <c r="DA1" s="140"/>
      <c r="DB1" s="140"/>
      <c r="DC1" s="140"/>
      <c r="DD1" s="140"/>
      <c r="DE1" s="140"/>
      <c r="DF1" s="140"/>
      <c r="DG1" s="140"/>
      <c r="DH1" s="140"/>
      <c r="DI1" s="140"/>
      <c r="DJ1" s="140"/>
      <c r="DK1" s="140"/>
      <c r="DL1" s="140"/>
      <c r="DM1" s="140"/>
      <c r="DN1" s="140"/>
      <c r="DO1" s="140"/>
      <c r="DP1" s="140"/>
      <c r="DQ1" s="140"/>
      <c r="DR1" s="140"/>
      <c r="DS1" s="140"/>
      <c r="DT1" s="140"/>
      <c r="DU1" s="140"/>
      <c r="DV1" s="140"/>
      <c r="DW1" s="140"/>
      <c r="DX1" s="140"/>
      <c r="DY1" s="140"/>
      <c r="DZ1" s="140"/>
      <c r="EA1" s="140"/>
      <c r="EB1" s="140"/>
      <c r="EC1" s="140"/>
      <c r="ED1" s="140"/>
      <c r="EE1" s="140"/>
      <c r="EF1" s="140"/>
      <c r="EG1" s="140"/>
      <c r="EH1" s="140"/>
      <c r="EI1" s="140"/>
      <c r="EJ1" s="140"/>
      <c r="EK1" s="140"/>
      <c r="EL1" s="140"/>
      <c r="EM1" s="140"/>
      <c r="EN1" s="140"/>
      <c r="EO1" s="140"/>
      <c r="EP1" s="140"/>
      <c r="EQ1" s="140"/>
      <c r="ER1" s="140"/>
      <c r="ES1" s="140"/>
      <c r="ET1" s="140"/>
      <c r="EU1" s="140"/>
      <c r="EV1" s="140"/>
      <c r="EW1" s="140"/>
      <c r="EX1" s="140"/>
      <c r="EY1" s="140"/>
      <c r="EZ1" s="140"/>
      <c r="FA1" s="140"/>
      <c r="FB1" s="140"/>
      <c r="FC1" s="140"/>
      <c r="FD1" s="140"/>
      <c r="FE1" s="140"/>
      <c r="FF1" s="140"/>
      <c r="FG1" s="140"/>
      <c r="FH1" s="140"/>
      <c r="FI1" s="140"/>
      <c r="FJ1" s="140"/>
      <c r="FK1" s="140"/>
      <c r="FL1" s="140"/>
      <c r="FM1" s="140"/>
      <c r="FN1" s="140"/>
      <c r="FO1" s="140"/>
      <c r="FP1" s="140"/>
      <c r="FQ1" s="140"/>
      <c r="FR1" s="140"/>
      <c r="FS1" s="140"/>
      <c r="FT1" s="140"/>
      <c r="FU1" s="140"/>
      <c r="FV1" s="140"/>
      <c r="FW1" s="140"/>
      <c r="FX1" s="140"/>
      <c r="FY1" s="140"/>
      <c r="FZ1" s="140"/>
      <c r="GA1" s="140"/>
      <c r="GB1" s="140"/>
      <c r="GC1" s="140"/>
      <c r="GD1" s="140"/>
      <c r="GE1" s="140"/>
      <c r="GF1" s="140"/>
      <c r="GG1" s="140"/>
      <c r="GH1" s="140"/>
      <c r="GI1" s="140"/>
      <c r="GJ1" s="140"/>
      <c r="GK1" s="140"/>
      <c r="GL1" s="140"/>
      <c r="GM1" s="140"/>
      <c r="GN1" s="140"/>
      <c r="GO1" s="140"/>
      <c r="GP1" s="140"/>
      <c r="GQ1" s="140"/>
      <c r="GR1" s="140"/>
      <c r="GS1" s="140"/>
      <c r="GT1" s="140"/>
      <c r="GU1" s="140"/>
      <c r="GV1" s="140"/>
      <c r="GW1" s="140"/>
      <c r="GX1" s="140"/>
      <c r="GY1" s="140"/>
      <c r="GZ1" s="140"/>
      <c r="HA1" s="140"/>
      <c r="HB1" s="140"/>
      <c r="HC1" s="140"/>
      <c r="HD1" s="140"/>
      <c r="HE1" s="140"/>
      <c r="HF1" s="140"/>
      <c r="HG1" s="140"/>
      <c r="HH1" s="140"/>
      <c r="HI1" s="140"/>
      <c r="HJ1" s="140"/>
      <c r="HK1" s="140"/>
      <c r="HL1" s="140"/>
      <c r="HM1" s="140"/>
      <c r="HN1" s="140"/>
      <c r="HO1" s="140"/>
      <c r="HP1" s="140"/>
      <c r="HQ1" s="140"/>
      <c r="HR1" s="140"/>
      <c r="HS1" s="140"/>
      <c r="HT1" s="140"/>
      <c r="HU1" s="140"/>
      <c r="HV1" s="140"/>
      <c r="HW1" s="140"/>
      <c r="HX1" s="140"/>
      <c r="HY1" s="140"/>
      <c r="HZ1" s="140"/>
      <c r="IA1" s="140"/>
      <c r="IB1" s="140"/>
      <c r="IC1" s="140"/>
      <c r="ID1" s="140"/>
      <c r="IE1" s="140"/>
      <c r="IF1" s="140"/>
      <c r="IG1" s="140"/>
      <c r="IH1" s="140"/>
      <c r="II1" s="140"/>
      <c r="IJ1" s="140"/>
      <c r="IK1" s="140"/>
      <c r="IL1" s="140"/>
      <c r="IM1" s="140"/>
      <c r="IN1" s="140"/>
      <c r="IO1" s="140"/>
      <c r="IP1" s="140"/>
      <c r="IQ1" s="140"/>
      <c r="IR1" s="140"/>
      <c r="IS1" s="140"/>
      <c r="IT1" s="140"/>
      <c r="IU1" s="140"/>
      <c r="IV1" s="140"/>
      <c r="IW1" s="140"/>
      <c r="IX1" s="140"/>
      <c r="IY1" s="140"/>
      <c r="IZ1" s="140"/>
      <c r="JA1" s="140"/>
      <c r="JB1" s="140"/>
      <c r="JC1" s="140"/>
      <c r="JD1" s="140"/>
      <c r="JE1" s="140"/>
      <c r="JF1" s="140"/>
      <c r="JG1" s="140"/>
      <c r="JH1" s="140"/>
      <c r="JI1" s="140"/>
      <c r="JJ1" s="140"/>
      <c r="JK1" s="140"/>
      <c r="JL1" s="140"/>
      <c r="JM1" s="140"/>
      <c r="JN1" s="140"/>
      <c r="JO1" s="140"/>
      <c r="JP1" s="140"/>
      <c r="JQ1" s="140"/>
      <c r="JR1" s="140"/>
    </row>
    <row r="2" spans="1:278" s="141" customFormat="1" ht="39.75" customHeight="1">
      <c r="A2" s="374"/>
      <c r="B2" s="375"/>
      <c r="C2" s="375"/>
      <c r="D2" s="502"/>
      <c r="E2" s="502"/>
      <c r="F2" s="502"/>
      <c r="G2" s="502"/>
      <c r="H2" s="502"/>
      <c r="I2" s="502"/>
      <c r="J2" s="502"/>
      <c r="K2" s="502"/>
      <c r="L2" s="502"/>
      <c r="M2" s="502"/>
      <c r="N2" s="502"/>
      <c r="O2" s="502"/>
      <c r="P2" s="502"/>
      <c r="Q2" s="503"/>
      <c r="R2" s="364"/>
      <c r="S2" s="364"/>
      <c r="T2" s="364"/>
      <c r="U2" s="140"/>
      <c r="V2" s="140"/>
      <c r="W2" s="140"/>
      <c r="X2" s="140"/>
      <c r="Y2" s="140"/>
      <c r="Z2" s="140"/>
      <c r="AA2" s="140"/>
      <c r="AB2" s="140"/>
      <c r="AC2" s="140"/>
      <c r="AD2" s="140"/>
      <c r="AE2" s="140"/>
      <c r="AF2" s="140"/>
      <c r="AG2" s="140"/>
      <c r="AH2" s="140"/>
      <c r="AI2" s="140"/>
      <c r="AJ2" s="140"/>
      <c r="AK2" s="140"/>
      <c r="AL2" s="140"/>
      <c r="AM2" s="140"/>
      <c r="AN2" s="140"/>
      <c r="AO2" s="140"/>
      <c r="AP2" s="140"/>
      <c r="AQ2" s="140"/>
      <c r="AR2" s="140"/>
      <c r="AS2" s="140"/>
      <c r="AT2" s="140"/>
      <c r="AU2" s="140"/>
      <c r="AV2" s="140"/>
      <c r="AW2" s="140"/>
      <c r="AX2" s="140"/>
      <c r="AY2" s="140"/>
      <c r="AZ2" s="140"/>
      <c r="BA2" s="140"/>
      <c r="BB2" s="140"/>
      <c r="BC2" s="140"/>
      <c r="BD2" s="140"/>
      <c r="BE2" s="140"/>
      <c r="BF2" s="140"/>
      <c r="BG2" s="140"/>
      <c r="BH2" s="140"/>
      <c r="BI2" s="140"/>
      <c r="BJ2" s="140"/>
      <c r="BK2" s="140"/>
      <c r="BL2" s="140"/>
      <c r="BM2" s="140"/>
      <c r="BN2" s="140"/>
      <c r="BO2" s="140"/>
      <c r="BP2" s="140"/>
      <c r="BQ2" s="140"/>
      <c r="BR2" s="140"/>
      <c r="BS2" s="140"/>
      <c r="BT2" s="140"/>
      <c r="BU2" s="140"/>
      <c r="BV2" s="140"/>
      <c r="BW2" s="140"/>
      <c r="BX2" s="140"/>
      <c r="BY2" s="140"/>
      <c r="BZ2" s="140"/>
      <c r="CA2" s="140"/>
      <c r="CB2" s="140"/>
      <c r="CC2" s="140"/>
      <c r="CD2" s="140"/>
      <c r="CE2" s="140"/>
      <c r="CF2" s="140"/>
      <c r="CG2" s="140"/>
      <c r="CH2" s="140"/>
      <c r="CI2" s="140"/>
      <c r="CJ2" s="140"/>
      <c r="CK2" s="140"/>
      <c r="CL2" s="140"/>
      <c r="CM2" s="140"/>
      <c r="CN2" s="140"/>
      <c r="CO2" s="140"/>
      <c r="CP2" s="140"/>
      <c r="CQ2" s="140"/>
      <c r="CR2" s="140"/>
      <c r="CS2" s="140"/>
      <c r="CT2" s="140"/>
      <c r="CU2" s="140"/>
      <c r="CV2" s="140"/>
      <c r="CW2" s="140"/>
      <c r="CX2" s="140"/>
      <c r="CY2" s="140"/>
      <c r="CZ2" s="140"/>
      <c r="DA2" s="140"/>
      <c r="DB2" s="140"/>
      <c r="DC2" s="140"/>
      <c r="DD2" s="140"/>
      <c r="DE2" s="140"/>
      <c r="DF2" s="140"/>
      <c r="DG2" s="140"/>
      <c r="DH2" s="140"/>
      <c r="DI2" s="140"/>
      <c r="DJ2" s="140"/>
      <c r="DK2" s="140"/>
      <c r="DL2" s="140"/>
      <c r="DM2" s="140"/>
      <c r="DN2" s="140"/>
      <c r="DO2" s="140"/>
      <c r="DP2" s="140"/>
      <c r="DQ2" s="140"/>
      <c r="DR2" s="140"/>
      <c r="DS2" s="140"/>
      <c r="DT2" s="140"/>
      <c r="DU2" s="140"/>
      <c r="DV2" s="140"/>
      <c r="DW2" s="140"/>
      <c r="DX2" s="140"/>
      <c r="DY2" s="140"/>
      <c r="DZ2" s="140"/>
      <c r="EA2" s="140"/>
      <c r="EB2" s="140"/>
      <c r="EC2" s="140"/>
      <c r="ED2" s="140"/>
      <c r="EE2" s="140"/>
      <c r="EF2" s="140"/>
      <c r="EG2" s="140"/>
      <c r="EH2" s="140"/>
      <c r="EI2" s="140"/>
      <c r="EJ2" s="140"/>
      <c r="EK2" s="140"/>
      <c r="EL2" s="140"/>
      <c r="EM2" s="140"/>
      <c r="EN2" s="140"/>
      <c r="EO2" s="140"/>
      <c r="EP2" s="140"/>
      <c r="EQ2" s="140"/>
      <c r="ER2" s="140"/>
      <c r="ES2" s="140"/>
      <c r="ET2" s="140"/>
      <c r="EU2" s="140"/>
      <c r="EV2" s="140"/>
      <c r="EW2" s="140"/>
      <c r="EX2" s="140"/>
      <c r="EY2" s="140"/>
      <c r="EZ2" s="140"/>
      <c r="FA2" s="140"/>
      <c r="FB2" s="140"/>
      <c r="FC2" s="140"/>
      <c r="FD2" s="140"/>
      <c r="FE2" s="140"/>
      <c r="FF2" s="140"/>
      <c r="FG2" s="140"/>
      <c r="FH2" s="140"/>
      <c r="FI2" s="140"/>
      <c r="FJ2" s="140"/>
      <c r="FK2" s="140"/>
      <c r="FL2" s="140"/>
      <c r="FM2" s="140"/>
      <c r="FN2" s="140"/>
      <c r="FO2" s="140"/>
      <c r="FP2" s="140"/>
      <c r="FQ2" s="140"/>
      <c r="FR2" s="140"/>
      <c r="FS2" s="140"/>
      <c r="FT2" s="140"/>
      <c r="FU2" s="140"/>
      <c r="FV2" s="140"/>
      <c r="FW2" s="140"/>
      <c r="FX2" s="140"/>
      <c r="FY2" s="140"/>
      <c r="FZ2" s="140"/>
      <c r="GA2" s="140"/>
      <c r="GB2" s="140"/>
      <c r="GC2" s="140"/>
      <c r="GD2" s="140"/>
      <c r="GE2" s="140"/>
      <c r="GF2" s="140"/>
      <c r="GG2" s="140"/>
      <c r="GH2" s="140"/>
      <c r="GI2" s="140"/>
      <c r="GJ2" s="140"/>
      <c r="GK2" s="140"/>
      <c r="GL2" s="140"/>
      <c r="GM2" s="140"/>
      <c r="GN2" s="140"/>
      <c r="GO2" s="140"/>
      <c r="GP2" s="140"/>
      <c r="GQ2" s="140"/>
      <c r="GR2" s="140"/>
      <c r="GS2" s="140"/>
      <c r="GT2" s="140"/>
      <c r="GU2" s="140"/>
      <c r="GV2" s="140"/>
      <c r="GW2" s="140"/>
      <c r="GX2" s="140"/>
      <c r="GY2" s="140"/>
      <c r="GZ2" s="140"/>
      <c r="HA2" s="140"/>
      <c r="HB2" s="140"/>
      <c r="HC2" s="140"/>
      <c r="HD2" s="140"/>
      <c r="HE2" s="140"/>
      <c r="HF2" s="140"/>
      <c r="HG2" s="140"/>
      <c r="HH2" s="140"/>
      <c r="HI2" s="140"/>
      <c r="HJ2" s="140"/>
      <c r="HK2" s="140"/>
      <c r="HL2" s="140"/>
      <c r="HM2" s="140"/>
      <c r="HN2" s="140"/>
      <c r="HO2" s="140"/>
      <c r="HP2" s="140"/>
      <c r="HQ2" s="140"/>
      <c r="HR2" s="140"/>
      <c r="HS2" s="140"/>
      <c r="HT2" s="140"/>
      <c r="HU2" s="140"/>
      <c r="HV2" s="140"/>
      <c r="HW2" s="140"/>
      <c r="HX2" s="140"/>
      <c r="HY2" s="140"/>
      <c r="HZ2" s="140"/>
      <c r="IA2" s="140"/>
      <c r="IB2" s="140"/>
      <c r="IC2" s="140"/>
      <c r="ID2" s="140"/>
      <c r="IE2" s="140"/>
      <c r="IF2" s="140"/>
      <c r="IG2" s="140"/>
      <c r="IH2" s="140"/>
      <c r="II2" s="140"/>
      <c r="IJ2" s="140"/>
      <c r="IK2" s="140"/>
      <c r="IL2" s="140"/>
      <c r="IM2" s="140"/>
      <c r="IN2" s="140"/>
      <c r="IO2" s="140"/>
      <c r="IP2" s="140"/>
      <c r="IQ2" s="140"/>
      <c r="IR2" s="140"/>
      <c r="IS2" s="140"/>
      <c r="IT2" s="140"/>
      <c r="IU2" s="140"/>
      <c r="IV2" s="140"/>
      <c r="IW2" s="140"/>
      <c r="IX2" s="140"/>
      <c r="IY2" s="140"/>
      <c r="IZ2" s="140"/>
      <c r="JA2" s="140"/>
      <c r="JB2" s="140"/>
      <c r="JC2" s="140"/>
      <c r="JD2" s="140"/>
      <c r="JE2" s="140"/>
      <c r="JF2" s="140"/>
      <c r="JG2" s="140"/>
      <c r="JH2" s="140"/>
      <c r="JI2" s="140"/>
      <c r="JJ2" s="140"/>
      <c r="JK2" s="140"/>
      <c r="JL2" s="140"/>
      <c r="JM2" s="140"/>
      <c r="JN2" s="140"/>
      <c r="JO2" s="140"/>
      <c r="JP2" s="140"/>
      <c r="JQ2" s="140"/>
      <c r="JR2" s="140"/>
    </row>
    <row r="3" spans="1:278" s="141" customFormat="1" ht="3" customHeight="1">
      <c r="A3" s="2"/>
      <c r="B3" s="2"/>
      <c r="C3" s="3"/>
      <c r="D3" s="502"/>
      <c r="E3" s="502"/>
      <c r="F3" s="502"/>
      <c r="G3" s="502"/>
      <c r="H3" s="502"/>
      <c r="I3" s="502"/>
      <c r="J3" s="502"/>
      <c r="K3" s="502"/>
      <c r="L3" s="502"/>
      <c r="M3" s="502"/>
      <c r="N3" s="502"/>
      <c r="O3" s="502"/>
      <c r="P3" s="502"/>
      <c r="Q3" s="503"/>
      <c r="R3" s="364"/>
      <c r="S3" s="364"/>
      <c r="T3" s="364"/>
      <c r="U3" s="140"/>
      <c r="V3" s="140"/>
      <c r="W3" s="140"/>
      <c r="X3" s="140"/>
      <c r="Y3" s="140"/>
      <c r="Z3" s="140"/>
      <c r="AA3" s="140"/>
      <c r="AB3" s="140"/>
      <c r="AC3" s="140"/>
      <c r="AD3" s="140"/>
      <c r="AE3" s="140"/>
      <c r="AF3" s="140"/>
      <c r="AG3" s="140"/>
      <c r="AH3" s="140"/>
      <c r="AI3" s="140"/>
      <c r="AJ3" s="140"/>
      <c r="AK3" s="140"/>
      <c r="AL3" s="140"/>
      <c r="AM3" s="140"/>
      <c r="AN3" s="140"/>
      <c r="AO3" s="140"/>
      <c r="AP3" s="140"/>
      <c r="AQ3" s="140"/>
      <c r="AR3" s="140"/>
      <c r="AS3" s="140"/>
      <c r="AT3" s="140"/>
      <c r="AU3" s="140"/>
      <c r="AV3" s="140"/>
      <c r="AW3" s="140"/>
      <c r="AX3" s="140"/>
      <c r="AY3" s="140"/>
      <c r="AZ3" s="140"/>
      <c r="BA3" s="140"/>
      <c r="BB3" s="140"/>
      <c r="BC3" s="140"/>
      <c r="BD3" s="140"/>
      <c r="BE3" s="140"/>
      <c r="BF3" s="140"/>
      <c r="BG3" s="140"/>
      <c r="BH3" s="140"/>
      <c r="BI3" s="140"/>
      <c r="BJ3" s="140"/>
      <c r="BK3" s="140"/>
      <c r="BL3" s="140"/>
      <c r="BM3" s="140"/>
      <c r="BN3" s="140"/>
      <c r="BO3" s="140"/>
      <c r="BP3" s="140"/>
      <c r="BQ3" s="140"/>
      <c r="BR3" s="140"/>
      <c r="BS3" s="140"/>
      <c r="BT3" s="140"/>
      <c r="BU3" s="140"/>
      <c r="BV3" s="140"/>
      <c r="BW3" s="140"/>
      <c r="BX3" s="140"/>
      <c r="BY3" s="140"/>
      <c r="BZ3" s="140"/>
      <c r="CA3" s="140"/>
      <c r="CB3" s="140"/>
      <c r="CC3" s="140"/>
      <c r="CD3" s="140"/>
      <c r="CE3" s="140"/>
      <c r="CF3" s="140"/>
      <c r="CG3" s="140"/>
      <c r="CH3" s="140"/>
      <c r="CI3" s="140"/>
      <c r="CJ3" s="140"/>
      <c r="CK3" s="140"/>
      <c r="CL3" s="140"/>
      <c r="CM3" s="140"/>
      <c r="CN3" s="140"/>
      <c r="CO3" s="140"/>
      <c r="CP3" s="140"/>
      <c r="CQ3" s="140"/>
      <c r="CR3" s="140"/>
      <c r="CS3" s="140"/>
      <c r="CT3" s="140"/>
      <c r="CU3" s="140"/>
      <c r="CV3" s="140"/>
      <c r="CW3" s="140"/>
      <c r="CX3" s="140"/>
      <c r="CY3" s="140"/>
      <c r="CZ3" s="140"/>
      <c r="DA3" s="140"/>
      <c r="DB3" s="140"/>
      <c r="DC3" s="140"/>
      <c r="DD3" s="140"/>
      <c r="DE3" s="140"/>
      <c r="DF3" s="140"/>
      <c r="DG3" s="140"/>
      <c r="DH3" s="140"/>
      <c r="DI3" s="140"/>
      <c r="DJ3" s="140"/>
      <c r="DK3" s="140"/>
      <c r="DL3" s="140"/>
      <c r="DM3" s="140"/>
      <c r="DN3" s="140"/>
      <c r="DO3" s="140"/>
      <c r="DP3" s="140"/>
      <c r="DQ3" s="140"/>
      <c r="DR3" s="140"/>
      <c r="DS3" s="140"/>
      <c r="DT3" s="140"/>
      <c r="DU3" s="140"/>
      <c r="DV3" s="140"/>
      <c r="DW3" s="140"/>
      <c r="DX3" s="140"/>
      <c r="DY3" s="140"/>
      <c r="DZ3" s="140"/>
      <c r="EA3" s="140"/>
      <c r="EB3" s="140"/>
      <c r="EC3" s="140"/>
      <c r="ED3" s="140"/>
      <c r="EE3" s="140"/>
      <c r="EF3" s="140"/>
      <c r="EG3" s="140"/>
      <c r="EH3" s="140"/>
      <c r="EI3" s="140"/>
      <c r="EJ3" s="140"/>
      <c r="EK3" s="140"/>
      <c r="EL3" s="140"/>
      <c r="EM3" s="140"/>
      <c r="EN3" s="140"/>
      <c r="EO3" s="140"/>
      <c r="EP3" s="140"/>
      <c r="EQ3" s="140"/>
      <c r="ER3" s="140"/>
      <c r="ES3" s="140"/>
      <c r="ET3" s="140"/>
      <c r="EU3" s="140"/>
      <c r="EV3" s="140"/>
      <c r="EW3" s="140"/>
      <c r="EX3" s="140"/>
      <c r="EY3" s="140"/>
      <c r="EZ3" s="140"/>
      <c r="FA3" s="140"/>
      <c r="FB3" s="140"/>
      <c r="FC3" s="140"/>
      <c r="FD3" s="140"/>
      <c r="FE3" s="140"/>
      <c r="FF3" s="140"/>
      <c r="FG3" s="140"/>
      <c r="FH3" s="140"/>
      <c r="FI3" s="140"/>
      <c r="FJ3" s="140"/>
      <c r="FK3" s="140"/>
      <c r="FL3" s="140"/>
      <c r="FM3" s="140"/>
      <c r="FN3" s="140"/>
      <c r="FO3" s="140"/>
      <c r="FP3" s="140"/>
      <c r="FQ3" s="140"/>
      <c r="FR3" s="140"/>
      <c r="FS3" s="140"/>
      <c r="FT3" s="140"/>
      <c r="FU3" s="140"/>
      <c r="FV3" s="140"/>
      <c r="FW3" s="140"/>
      <c r="FX3" s="140"/>
      <c r="FY3" s="140"/>
      <c r="FZ3" s="140"/>
      <c r="GA3" s="140"/>
      <c r="GB3" s="140"/>
      <c r="GC3" s="140"/>
      <c r="GD3" s="140"/>
      <c r="GE3" s="140"/>
      <c r="GF3" s="140"/>
      <c r="GG3" s="140"/>
      <c r="GH3" s="140"/>
      <c r="GI3" s="140"/>
      <c r="GJ3" s="140"/>
      <c r="GK3" s="140"/>
      <c r="GL3" s="140"/>
      <c r="GM3" s="140"/>
      <c r="GN3" s="140"/>
      <c r="GO3" s="140"/>
      <c r="GP3" s="140"/>
      <c r="GQ3" s="140"/>
      <c r="GR3" s="140"/>
      <c r="GS3" s="140"/>
      <c r="GT3" s="140"/>
      <c r="GU3" s="140"/>
      <c r="GV3" s="140"/>
      <c r="GW3" s="140"/>
      <c r="GX3" s="140"/>
      <c r="GY3" s="140"/>
      <c r="GZ3" s="140"/>
      <c r="HA3" s="140"/>
      <c r="HB3" s="140"/>
      <c r="HC3" s="140"/>
      <c r="HD3" s="140"/>
      <c r="HE3" s="140"/>
      <c r="HF3" s="140"/>
      <c r="HG3" s="140"/>
      <c r="HH3" s="140"/>
      <c r="HI3" s="140"/>
      <c r="HJ3" s="140"/>
      <c r="HK3" s="140"/>
      <c r="HL3" s="140"/>
      <c r="HM3" s="140"/>
      <c r="HN3" s="140"/>
      <c r="HO3" s="140"/>
      <c r="HP3" s="140"/>
      <c r="HQ3" s="140"/>
      <c r="HR3" s="140"/>
      <c r="HS3" s="140"/>
      <c r="HT3" s="140"/>
      <c r="HU3" s="140"/>
      <c r="HV3" s="140"/>
      <c r="HW3" s="140"/>
      <c r="HX3" s="140"/>
      <c r="HY3" s="140"/>
      <c r="HZ3" s="140"/>
      <c r="IA3" s="140"/>
      <c r="IB3" s="140"/>
      <c r="IC3" s="140"/>
      <c r="ID3" s="140"/>
      <c r="IE3" s="140"/>
      <c r="IF3" s="140"/>
      <c r="IG3" s="140"/>
      <c r="IH3" s="140"/>
      <c r="II3" s="140"/>
      <c r="IJ3" s="140"/>
      <c r="IK3" s="140"/>
      <c r="IL3" s="140"/>
      <c r="IM3" s="140"/>
      <c r="IN3" s="140"/>
      <c r="IO3" s="140"/>
      <c r="IP3" s="140"/>
      <c r="IQ3" s="140"/>
      <c r="IR3" s="140"/>
      <c r="IS3" s="140"/>
      <c r="IT3" s="140"/>
      <c r="IU3" s="140"/>
      <c r="IV3" s="140"/>
      <c r="IW3" s="140"/>
      <c r="IX3" s="140"/>
      <c r="IY3" s="140"/>
      <c r="IZ3" s="140"/>
      <c r="JA3" s="140"/>
      <c r="JB3" s="140"/>
      <c r="JC3" s="140"/>
      <c r="JD3" s="140"/>
      <c r="JE3" s="140"/>
      <c r="JF3" s="140"/>
      <c r="JG3" s="140"/>
      <c r="JH3" s="140"/>
      <c r="JI3" s="140"/>
      <c r="JJ3" s="140"/>
      <c r="JK3" s="140"/>
      <c r="JL3" s="140"/>
      <c r="JM3" s="140"/>
      <c r="JN3" s="140"/>
      <c r="JO3" s="140"/>
      <c r="JP3" s="140"/>
      <c r="JQ3" s="140"/>
      <c r="JR3" s="140"/>
    </row>
    <row r="4" spans="1:278" s="141" customFormat="1" ht="41.25" customHeight="1">
      <c r="A4" s="365" t="s">
        <v>225</v>
      </c>
      <c r="B4" s="366"/>
      <c r="C4" s="367"/>
      <c r="D4" s="368" t="str">
        <f>'Mapa Final'!D4</f>
        <v>GESTION FINANCIERA Y PRESUPUESTAL</v>
      </c>
      <c r="E4" s="369"/>
      <c r="F4" s="369"/>
      <c r="G4" s="369"/>
      <c r="H4" s="369"/>
      <c r="I4" s="369"/>
      <c r="J4" s="369"/>
      <c r="K4" s="369"/>
      <c r="L4" s="369"/>
      <c r="M4" s="369"/>
      <c r="N4" s="370"/>
      <c r="O4" s="371"/>
      <c r="P4" s="371"/>
      <c r="Q4" s="371"/>
      <c r="R4" s="1"/>
      <c r="S4" s="1"/>
      <c r="T4" s="1"/>
      <c r="U4" s="140"/>
      <c r="V4" s="140"/>
      <c r="W4" s="140"/>
      <c r="X4" s="140"/>
      <c r="Y4" s="140"/>
      <c r="Z4" s="140"/>
      <c r="AA4" s="140"/>
      <c r="AB4" s="140"/>
      <c r="AC4" s="140"/>
      <c r="AD4" s="140"/>
      <c r="AE4" s="140"/>
      <c r="AF4" s="140"/>
      <c r="AG4" s="140"/>
      <c r="AH4" s="140"/>
      <c r="AI4" s="140"/>
      <c r="AJ4" s="140"/>
      <c r="AK4" s="140"/>
      <c r="AL4" s="140"/>
      <c r="AM4" s="140"/>
      <c r="AN4" s="140"/>
      <c r="AO4" s="140"/>
      <c r="AP4" s="140"/>
      <c r="AQ4" s="140"/>
      <c r="AR4" s="140"/>
      <c r="AS4" s="140"/>
      <c r="AT4" s="140"/>
      <c r="AU4" s="140"/>
      <c r="AV4" s="140"/>
      <c r="AW4" s="140"/>
      <c r="AX4" s="140"/>
      <c r="AY4" s="140"/>
      <c r="AZ4" s="140"/>
      <c r="BA4" s="140"/>
      <c r="BB4" s="140"/>
      <c r="BC4" s="140"/>
      <c r="BD4" s="140"/>
      <c r="BE4" s="140"/>
      <c r="BF4" s="140"/>
      <c r="BG4" s="140"/>
      <c r="BH4" s="140"/>
      <c r="BI4" s="140"/>
      <c r="BJ4" s="140"/>
      <c r="BK4" s="140"/>
      <c r="BL4" s="140"/>
      <c r="BM4" s="140"/>
      <c r="BN4" s="140"/>
      <c r="BO4" s="140"/>
      <c r="BP4" s="140"/>
      <c r="BQ4" s="140"/>
      <c r="BR4" s="140"/>
      <c r="BS4" s="140"/>
      <c r="BT4" s="140"/>
      <c r="BU4" s="140"/>
      <c r="BV4" s="140"/>
      <c r="BW4" s="140"/>
      <c r="BX4" s="140"/>
      <c r="BY4" s="140"/>
      <c r="BZ4" s="140"/>
      <c r="CA4" s="140"/>
      <c r="CB4" s="140"/>
      <c r="CC4" s="140"/>
      <c r="CD4" s="140"/>
      <c r="CE4" s="140"/>
      <c r="CF4" s="140"/>
      <c r="CG4" s="140"/>
      <c r="CH4" s="140"/>
      <c r="CI4" s="140"/>
      <c r="CJ4" s="140"/>
      <c r="CK4" s="140"/>
      <c r="CL4" s="140"/>
      <c r="CM4" s="140"/>
      <c r="CN4" s="140"/>
      <c r="CO4" s="140"/>
      <c r="CP4" s="140"/>
      <c r="CQ4" s="140"/>
      <c r="CR4" s="140"/>
      <c r="CS4" s="140"/>
      <c r="CT4" s="140"/>
      <c r="CU4" s="140"/>
      <c r="CV4" s="140"/>
      <c r="CW4" s="140"/>
      <c r="CX4" s="140"/>
      <c r="CY4" s="140"/>
      <c r="CZ4" s="140"/>
      <c r="DA4" s="140"/>
      <c r="DB4" s="140"/>
      <c r="DC4" s="140"/>
      <c r="DD4" s="140"/>
      <c r="DE4" s="140"/>
      <c r="DF4" s="140"/>
      <c r="DG4" s="140"/>
      <c r="DH4" s="140"/>
      <c r="DI4" s="140"/>
      <c r="DJ4" s="140"/>
      <c r="DK4" s="140"/>
      <c r="DL4" s="140"/>
      <c r="DM4" s="140"/>
      <c r="DN4" s="140"/>
      <c r="DO4" s="140"/>
      <c r="DP4" s="140"/>
      <c r="DQ4" s="140"/>
      <c r="DR4" s="140"/>
      <c r="DS4" s="140"/>
      <c r="DT4" s="140"/>
      <c r="DU4" s="140"/>
      <c r="DV4" s="140"/>
      <c r="DW4" s="140"/>
      <c r="DX4" s="140"/>
      <c r="DY4" s="140"/>
      <c r="DZ4" s="140"/>
      <c r="EA4" s="140"/>
      <c r="EB4" s="140"/>
      <c r="EC4" s="140"/>
      <c r="ED4" s="140"/>
      <c r="EE4" s="140"/>
      <c r="EF4" s="140"/>
      <c r="EG4" s="140"/>
      <c r="EH4" s="140"/>
      <c r="EI4" s="140"/>
      <c r="EJ4" s="140"/>
      <c r="EK4" s="140"/>
      <c r="EL4" s="140"/>
      <c r="EM4" s="140"/>
      <c r="EN4" s="140"/>
      <c r="EO4" s="140"/>
      <c r="EP4" s="140"/>
      <c r="EQ4" s="140"/>
      <c r="ER4" s="140"/>
      <c r="ES4" s="140"/>
      <c r="ET4" s="140"/>
      <c r="EU4" s="140"/>
      <c r="EV4" s="140"/>
      <c r="EW4" s="140"/>
      <c r="EX4" s="140"/>
      <c r="EY4" s="140"/>
      <c r="EZ4" s="140"/>
      <c r="FA4" s="140"/>
      <c r="FB4" s="140"/>
      <c r="FC4" s="140"/>
      <c r="FD4" s="140"/>
      <c r="FE4" s="140"/>
      <c r="FF4" s="140"/>
      <c r="FG4" s="140"/>
      <c r="FH4" s="140"/>
      <c r="FI4" s="140"/>
      <c r="FJ4" s="140"/>
      <c r="FK4" s="140"/>
      <c r="FL4" s="140"/>
      <c r="FM4" s="140"/>
      <c r="FN4" s="140"/>
      <c r="FO4" s="140"/>
      <c r="FP4" s="140"/>
      <c r="FQ4" s="140"/>
      <c r="FR4" s="140"/>
      <c r="FS4" s="140"/>
      <c r="FT4" s="140"/>
      <c r="FU4" s="140"/>
      <c r="FV4" s="140"/>
      <c r="FW4" s="140"/>
      <c r="FX4" s="140"/>
      <c r="FY4" s="140"/>
      <c r="FZ4" s="140"/>
      <c r="GA4" s="140"/>
      <c r="GB4" s="140"/>
      <c r="GC4" s="140"/>
      <c r="GD4" s="140"/>
      <c r="GE4" s="140"/>
      <c r="GF4" s="140"/>
      <c r="GG4" s="140"/>
      <c r="GH4" s="140"/>
      <c r="GI4" s="140"/>
      <c r="GJ4" s="140"/>
      <c r="GK4" s="140"/>
      <c r="GL4" s="140"/>
      <c r="GM4" s="140"/>
      <c r="GN4" s="140"/>
      <c r="GO4" s="140"/>
      <c r="GP4" s="140"/>
      <c r="GQ4" s="140"/>
      <c r="GR4" s="140"/>
      <c r="GS4" s="140"/>
      <c r="GT4" s="140"/>
      <c r="GU4" s="140"/>
      <c r="GV4" s="140"/>
      <c r="GW4" s="140"/>
      <c r="GX4" s="140"/>
      <c r="GY4" s="140"/>
      <c r="GZ4" s="140"/>
      <c r="HA4" s="140"/>
      <c r="HB4" s="140"/>
      <c r="HC4" s="140"/>
      <c r="HD4" s="140"/>
      <c r="HE4" s="140"/>
      <c r="HF4" s="140"/>
      <c r="HG4" s="140"/>
      <c r="HH4" s="140"/>
      <c r="HI4" s="140"/>
      <c r="HJ4" s="140"/>
      <c r="HK4" s="140"/>
      <c r="HL4" s="140"/>
      <c r="HM4" s="140"/>
      <c r="HN4" s="140"/>
      <c r="HO4" s="140"/>
      <c r="HP4" s="140"/>
      <c r="HQ4" s="140"/>
      <c r="HR4" s="140"/>
      <c r="HS4" s="140"/>
      <c r="HT4" s="140"/>
      <c r="HU4" s="140"/>
      <c r="HV4" s="140"/>
      <c r="HW4" s="140"/>
      <c r="HX4" s="140"/>
      <c r="HY4" s="140"/>
      <c r="HZ4" s="140"/>
      <c r="IA4" s="140"/>
      <c r="IB4" s="140"/>
      <c r="IC4" s="140"/>
      <c r="ID4" s="140"/>
      <c r="IE4" s="140"/>
      <c r="IF4" s="140"/>
      <c r="IG4" s="140"/>
      <c r="IH4" s="140"/>
      <c r="II4" s="140"/>
      <c r="IJ4" s="140"/>
      <c r="IK4" s="140"/>
      <c r="IL4" s="140"/>
      <c r="IM4" s="140"/>
      <c r="IN4" s="140"/>
      <c r="IO4" s="140"/>
      <c r="IP4" s="140"/>
      <c r="IQ4" s="140"/>
      <c r="IR4" s="140"/>
      <c r="IS4" s="140"/>
      <c r="IT4" s="140"/>
      <c r="IU4" s="140"/>
      <c r="IV4" s="140"/>
      <c r="IW4" s="140"/>
      <c r="IX4" s="140"/>
      <c r="IY4" s="140"/>
      <c r="IZ4" s="140"/>
      <c r="JA4" s="140"/>
      <c r="JB4" s="140"/>
      <c r="JC4" s="140"/>
      <c r="JD4" s="140"/>
      <c r="JE4" s="140"/>
      <c r="JF4" s="140"/>
      <c r="JG4" s="140"/>
      <c r="JH4" s="140"/>
      <c r="JI4" s="140"/>
      <c r="JJ4" s="140"/>
      <c r="JK4" s="140"/>
      <c r="JL4" s="140"/>
      <c r="JM4" s="140"/>
      <c r="JN4" s="140"/>
      <c r="JO4" s="140"/>
      <c r="JP4" s="140"/>
      <c r="JQ4" s="140"/>
      <c r="JR4" s="140"/>
    </row>
    <row r="5" spans="1:278" s="141" customFormat="1" ht="52.5" customHeight="1">
      <c r="A5" s="365" t="s">
        <v>226</v>
      </c>
      <c r="B5" s="366"/>
      <c r="C5" s="367"/>
      <c r="D5" s="376" t="str">
        <f>'Mapa Final'!D5</f>
        <v>1. Gestionar ante el gobierno nacional los recursos del Presupuesto General de la Nación para los de gastos de funcionamiento y de inversión de la Rama Judicial, de conformidad con la Ley de Presupuesto aprobada por el Congreso de la República para la respectiva vigencia fiscal.
2. Gestionar las solicitudes de ajustes y traslados presupuestales de las Direcciones Ejecutivas Seccionales, así como las solicitudes de vigencias futuras y expiradas presentadas por las dependencias del nivel central.
3. Atender las actividades relacionadas con la ejecución de la cadena presupuestal para la Rama Judicial, en concordancia con la normatividad y reglamentación vigente.
Realizar el seguimiento y control al manejo adecuado y eficiente de los fondos especiales de la Rama Judicial y el recaudo a través de los procesos de cobro coactivo de las obligaciones que reconozcan derechos a favor de la Rama Judicial, para fortalecer la independencia y autonomía de la Administración de Justicia.
4. Coadyuvar en el fomento de la cultura organizacional a través de los procesos de concientización y el cumplimiento, dentro del marco legal del proceso especifico, con los objetivos y normas del Sistema de Gestión de la Calidad, Medio Ambiental y Salud y Seguridad en el Trabajo de la Rama Judicial"</v>
      </c>
      <c r="E5" s="377"/>
      <c r="F5" s="377"/>
      <c r="G5" s="377"/>
      <c r="H5" s="377"/>
      <c r="I5" s="377"/>
      <c r="J5" s="377"/>
      <c r="K5" s="377"/>
      <c r="L5" s="377"/>
      <c r="M5" s="377"/>
      <c r="N5" s="378"/>
      <c r="O5" s="1"/>
      <c r="P5" s="1"/>
      <c r="Q5" s="1"/>
      <c r="R5" s="1"/>
      <c r="S5" s="1"/>
      <c r="T5" s="1"/>
      <c r="U5" s="140"/>
      <c r="V5" s="140"/>
      <c r="W5" s="140"/>
      <c r="X5" s="140"/>
      <c r="Y5" s="140"/>
      <c r="Z5" s="140"/>
      <c r="AA5" s="140"/>
      <c r="AB5" s="140"/>
      <c r="AC5" s="140"/>
      <c r="AD5" s="140"/>
      <c r="AE5" s="140"/>
      <c r="AF5" s="140"/>
      <c r="AG5" s="140"/>
      <c r="AH5" s="140"/>
      <c r="AI5" s="140"/>
      <c r="AJ5" s="140"/>
      <c r="AK5" s="140"/>
      <c r="AL5" s="140"/>
      <c r="AM5" s="140"/>
      <c r="AN5" s="140"/>
      <c r="AO5" s="140"/>
      <c r="AP5" s="140"/>
      <c r="AQ5" s="140"/>
      <c r="AR5" s="140"/>
      <c r="AS5" s="140"/>
      <c r="AT5" s="140"/>
      <c r="AU5" s="140"/>
      <c r="AV5" s="140"/>
      <c r="AW5" s="140"/>
      <c r="AX5" s="140"/>
      <c r="AY5" s="140"/>
      <c r="AZ5" s="140"/>
      <c r="BA5" s="140"/>
      <c r="BB5" s="140"/>
      <c r="BC5" s="140"/>
      <c r="BD5" s="140"/>
      <c r="BE5" s="140"/>
      <c r="BF5" s="140"/>
      <c r="BG5" s="140"/>
      <c r="BH5" s="140"/>
      <c r="BI5" s="140"/>
      <c r="BJ5" s="140"/>
      <c r="BK5" s="140"/>
      <c r="BL5" s="140"/>
      <c r="BM5" s="140"/>
      <c r="BN5" s="140"/>
      <c r="BO5" s="140"/>
      <c r="BP5" s="140"/>
      <c r="BQ5" s="140"/>
      <c r="BR5" s="140"/>
      <c r="BS5" s="140"/>
      <c r="BT5" s="140"/>
      <c r="BU5" s="140"/>
      <c r="BV5" s="140"/>
      <c r="BW5" s="140"/>
      <c r="BX5" s="140"/>
      <c r="BY5" s="140"/>
      <c r="BZ5" s="140"/>
      <c r="CA5" s="140"/>
      <c r="CB5" s="140"/>
      <c r="CC5" s="140"/>
      <c r="CD5" s="140"/>
      <c r="CE5" s="140"/>
      <c r="CF5" s="140"/>
      <c r="CG5" s="140"/>
      <c r="CH5" s="140"/>
      <c r="CI5" s="140"/>
      <c r="CJ5" s="140"/>
      <c r="CK5" s="140"/>
      <c r="CL5" s="140"/>
      <c r="CM5" s="140"/>
      <c r="CN5" s="140"/>
      <c r="CO5" s="140"/>
      <c r="CP5" s="140"/>
      <c r="CQ5" s="140"/>
      <c r="CR5" s="140"/>
      <c r="CS5" s="140"/>
      <c r="CT5" s="140"/>
      <c r="CU5" s="140"/>
      <c r="CV5" s="140"/>
      <c r="CW5" s="140"/>
      <c r="CX5" s="140"/>
      <c r="CY5" s="140"/>
      <c r="CZ5" s="140"/>
      <c r="DA5" s="140"/>
      <c r="DB5" s="140"/>
      <c r="DC5" s="140"/>
      <c r="DD5" s="140"/>
      <c r="DE5" s="140"/>
      <c r="DF5" s="140"/>
      <c r="DG5" s="140"/>
      <c r="DH5" s="140"/>
      <c r="DI5" s="140"/>
      <c r="DJ5" s="140"/>
      <c r="DK5" s="140"/>
      <c r="DL5" s="140"/>
      <c r="DM5" s="140"/>
      <c r="DN5" s="140"/>
      <c r="DO5" s="140"/>
      <c r="DP5" s="140"/>
      <c r="DQ5" s="140"/>
      <c r="DR5" s="140"/>
      <c r="DS5" s="140"/>
      <c r="DT5" s="140"/>
      <c r="DU5" s="140"/>
      <c r="DV5" s="140"/>
      <c r="DW5" s="140"/>
      <c r="DX5" s="140"/>
      <c r="DY5" s="140"/>
      <c r="DZ5" s="140"/>
      <c r="EA5" s="140"/>
      <c r="EB5" s="140"/>
      <c r="EC5" s="140"/>
      <c r="ED5" s="140"/>
      <c r="EE5" s="140"/>
      <c r="EF5" s="140"/>
      <c r="EG5" s="140"/>
      <c r="EH5" s="140"/>
      <c r="EI5" s="140"/>
      <c r="EJ5" s="140"/>
      <c r="EK5" s="140"/>
      <c r="EL5" s="140"/>
      <c r="EM5" s="140"/>
      <c r="EN5" s="140"/>
      <c r="EO5" s="140"/>
      <c r="EP5" s="140"/>
      <c r="EQ5" s="140"/>
      <c r="ER5" s="140"/>
      <c r="ES5" s="140"/>
      <c r="ET5" s="140"/>
      <c r="EU5" s="140"/>
      <c r="EV5" s="140"/>
      <c r="EW5" s="140"/>
      <c r="EX5" s="140"/>
      <c r="EY5" s="140"/>
      <c r="EZ5" s="140"/>
      <c r="FA5" s="140"/>
      <c r="FB5" s="140"/>
      <c r="FC5" s="140"/>
      <c r="FD5" s="140"/>
      <c r="FE5" s="140"/>
      <c r="FF5" s="140"/>
      <c r="FG5" s="140"/>
      <c r="FH5" s="140"/>
      <c r="FI5" s="140"/>
      <c r="FJ5" s="140"/>
      <c r="FK5" s="140"/>
      <c r="FL5" s="140"/>
      <c r="FM5" s="140"/>
      <c r="FN5" s="140"/>
      <c r="FO5" s="140"/>
      <c r="FP5" s="140"/>
      <c r="FQ5" s="140"/>
      <c r="FR5" s="140"/>
      <c r="FS5" s="140"/>
      <c r="FT5" s="140"/>
      <c r="FU5" s="140"/>
      <c r="FV5" s="140"/>
      <c r="FW5" s="140"/>
      <c r="FX5" s="140"/>
      <c r="FY5" s="140"/>
      <c r="FZ5" s="140"/>
      <c r="GA5" s="140"/>
      <c r="GB5" s="140"/>
      <c r="GC5" s="140"/>
      <c r="GD5" s="140"/>
      <c r="GE5" s="140"/>
      <c r="GF5" s="140"/>
      <c r="GG5" s="140"/>
      <c r="GH5" s="140"/>
      <c r="GI5" s="140"/>
      <c r="GJ5" s="140"/>
      <c r="GK5" s="140"/>
      <c r="GL5" s="140"/>
      <c r="GM5" s="140"/>
      <c r="GN5" s="140"/>
      <c r="GO5" s="140"/>
      <c r="GP5" s="140"/>
      <c r="GQ5" s="140"/>
      <c r="GR5" s="140"/>
      <c r="GS5" s="140"/>
      <c r="GT5" s="140"/>
      <c r="GU5" s="140"/>
      <c r="GV5" s="140"/>
      <c r="GW5" s="140"/>
      <c r="GX5" s="140"/>
      <c r="GY5" s="140"/>
      <c r="GZ5" s="140"/>
      <c r="HA5" s="140"/>
      <c r="HB5" s="140"/>
      <c r="HC5" s="140"/>
      <c r="HD5" s="140"/>
      <c r="HE5" s="140"/>
      <c r="HF5" s="140"/>
      <c r="HG5" s="140"/>
      <c r="HH5" s="140"/>
      <c r="HI5" s="140"/>
      <c r="HJ5" s="140"/>
      <c r="HK5" s="140"/>
      <c r="HL5" s="140"/>
      <c r="HM5" s="140"/>
      <c r="HN5" s="140"/>
      <c r="HO5" s="140"/>
      <c r="HP5" s="140"/>
      <c r="HQ5" s="140"/>
      <c r="HR5" s="140"/>
      <c r="HS5" s="140"/>
      <c r="HT5" s="140"/>
      <c r="HU5" s="140"/>
      <c r="HV5" s="140"/>
      <c r="HW5" s="140"/>
      <c r="HX5" s="140"/>
      <c r="HY5" s="140"/>
      <c r="HZ5" s="140"/>
      <c r="IA5" s="140"/>
      <c r="IB5" s="140"/>
      <c r="IC5" s="140"/>
      <c r="ID5" s="140"/>
      <c r="IE5" s="140"/>
      <c r="IF5" s="140"/>
      <c r="IG5" s="140"/>
      <c r="IH5" s="140"/>
      <c r="II5" s="140"/>
      <c r="IJ5" s="140"/>
      <c r="IK5" s="140"/>
      <c r="IL5" s="140"/>
      <c r="IM5" s="140"/>
      <c r="IN5" s="140"/>
      <c r="IO5" s="140"/>
      <c r="IP5" s="140"/>
      <c r="IQ5" s="140"/>
      <c r="IR5" s="140"/>
      <c r="IS5" s="140"/>
      <c r="IT5" s="140"/>
      <c r="IU5" s="140"/>
      <c r="IV5" s="140"/>
      <c r="IW5" s="140"/>
      <c r="IX5" s="140"/>
      <c r="IY5" s="140"/>
      <c r="IZ5" s="140"/>
      <c r="JA5" s="140"/>
      <c r="JB5" s="140"/>
      <c r="JC5" s="140"/>
      <c r="JD5" s="140"/>
      <c r="JE5" s="140"/>
      <c r="JF5" s="140"/>
      <c r="JG5" s="140"/>
      <c r="JH5" s="140"/>
      <c r="JI5" s="140"/>
      <c r="JJ5" s="140"/>
      <c r="JK5" s="140"/>
      <c r="JL5" s="140"/>
      <c r="JM5" s="140"/>
      <c r="JN5" s="140"/>
      <c r="JO5" s="140"/>
      <c r="JP5" s="140"/>
      <c r="JQ5" s="140"/>
      <c r="JR5" s="140"/>
    </row>
    <row r="6" spans="1:278" s="141" customFormat="1" ht="32.25" customHeight="1" thickBot="1">
      <c r="A6" s="365" t="s">
        <v>228</v>
      </c>
      <c r="B6" s="366"/>
      <c r="C6" s="367"/>
      <c r="D6" s="376" t="str">
        <f>'Mapa Final'!D6</f>
        <v>Dirección Seccional:   Unidad de Planeación – División de Programación Presupuestal - Unidad de Presupuesto - Divisiones de Ejecución Presupuestal, Tesorería y Contabilidad.</v>
      </c>
      <c r="E6" s="377"/>
      <c r="F6" s="377"/>
      <c r="G6" s="377"/>
      <c r="H6" s="377"/>
      <c r="I6" s="377"/>
      <c r="J6" s="377"/>
      <c r="K6" s="377"/>
      <c r="L6" s="377"/>
      <c r="M6" s="377"/>
      <c r="N6" s="378"/>
      <c r="O6" s="1"/>
      <c r="P6" s="1"/>
      <c r="Q6" s="1"/>
      <c r="R6" s="1"/>
      <c r="S6" s="1"/>
      <c r="T6" s="1"/>
      <c r="U6" s="140"/>
      <c r="V6" s="140"/>
      <c r="W6" s="140"/>
      <c r="X6" s="140"/>
      <c r="Y6" s="140"/>
      <c r="Z6" s="140"/>
      <c r="AA6" s="140"/>
      <c r="AB6" s="140"/>
      <c r="AC6" s="140"/>
      <c r="AD6" s="140"/>
      <c r="AE6" s="140"/>
      <c r="AF6" s="140"/>
      <c r="AG6" s="140"/>
      <c r="AH6" s="140"/>
      <c r="AI6" s="140"/>
      <c r="AJ6" s="140"/>
      <c r="AK6" s="140"/>
      <c r="AL6" s="140"/>
      <c r="AM6" s="140"/>
      <c r="AN6" s="140"/>
      <c r="AO6" s="140"/>
      <c r="AP6" s="140"/>
      <c r="AQ6" s="140"/>
      <c r="AR6" s="140"/>
      <c r="AS6" s="140"/>
      <c r="AT6" s="140"/>
      <c r="AU6" s="140"/>
      <c r="AV6" s="140"/>
      <c r="AW6" s="140"/>
      <c r="AX6" s="140"/>
      <c r="AY6" s="140"/>
      <c r="AZ6" s="140"/>
      <c r="BA6" s="140"/>
      <c r="BB6" s="140"/>
      <c r="BC6" s="140"/>
      <c r="BD6" s="140"/>
      <c r="BE6" s="140"/>
      <c r="BF6" s="140"/>
      <c r="BG6" s="140"/>
      <c r="BH6" s="140"/>
      <c r="BI6" s="140"/>
      <c r="BJ6" s="140"/>
      <c r="BK6" s="140"/>
      <c r="BL6" s="140"/>
      <c r="BM6" s="140"/>
      <c r="BN6" s="140"/>
      <c r="BO6" s="140"/>
      <c r="BP6" s="140"/>
      <c r="BQ6" s="140"/>
      <c r="BR6" s="140"/>
      <c r="BS6" s="140"/>
      <c r="BT6" s="140"/>
      <c r="BU6" s="140"/>
      <c r="BV6" s="140"/>
      <c r="BW6" s="140"/>
      <c r="BX6" s="140"/>
      <c r="BY6" s="140"/>
      <c r="BZ6" s="140"/>
      <c r="CA6" s="140"/>
      <c r="CB6" s="140"/>
      <c r="CC6" s="140"/>
      <c r="CD6" s="140"/>
      <c r="CE6" s="140"/>
      <c r="CF6" s="140"/>
      <c r="CG6" s="140"/>
      <c r="CH6" s="140"/>
      <c r="CI6" s="140"/>
      <c r="CJ6" s="140"/>
      <c r="CK6" s="140"/>
      <c r="CL6" s="140"/>
      <c r="CM6" s="140"/>
      <c r="CN6" s="140"/>
      <c r="CO6" s="140"/>
      <c r="CP6" s="140"/>
      <c r="CQ6" s="140"/>
      <c r="CR6" s="140"/>
      <c r="CS6" s="140"/>
      <c r="CT6" s="140"/>
      <c r="CU6" s="140"/>
      <c r="CV6" s="140"/>
      <c r="CW6" s="140"/>
      <c r="CX6" s="140"/>
      <c r="CY6" s="140"/>
      <c r="CZ6" s="140"/>
      <c r="DA6" s="140"/>
      <c r="DB6" s="140"/>
      <c r="DC6" s="140"/>
      <c r="DD6" s="140"/>
      <c r="DE6" s="140"/>
      <c r="DF6" s="140"/>
      <c r="DG6" s="140"/>
      <c r="DH6" s="140"/>
      <c r="DI6" s="140"/>
      <c r="DJ6" s="140"/>
      <c r="DK6" s="140"/>
      <c r="DL6" s="140"/>
      <c r="DM6" s="140"/>
      <c r="DN6" s="140"/>
      <c r="DO6" s="140"/>
      <c r="DP6" s="140"/>
      <c r="DQ6" s="140"/>
      <c r="DR6" s="140"/>
      <c r="DS6" s="140"/>
      <c r="DT6" s="140"/>
      <c r="DU6" s="140"/>
      <c r="DV6" s="140"/>
      <c r="DW6" s="140"/>
      <c r="DX6" s="140"/>
      <c r="DY6" s="140"/>
      <c r="DZ6" s="140"/>
      <c r="EA6" s="140"/>
      <c r="EB6" s="140"/>
      <c r="EC6" s="140"/>
      <c r="ED6" s="140"/>
      <c r="EE6" s="140"/>
      <c r="EF6" s="140"/>
      <c r="EG6" s="140"/>
      <c r="EH6" s="140"/>
      <c r="EI6" s="140"/>
      <c r="EJ6" s="140"/>
      <c r="EK6" s="140"/>
      <c r="EL6" s="140"/>
      <c r="EM6" s="140"/>
      <c r="EN6" s="140"/>
      <c r="EO6" s="140"/>
      <c r="EP6" s="140"/>
      <c r="EQ6" s="140"/>
      <c r="ER6" s="140"/>
      <c r="ES6" s="140"/>
      <c r="ET6" s="140"/>
      <c r="EU6" s="140"/>
      <c r="EV6" s="140"/>
      <c r="EW6" s="140"/>
      <c r="EX6" s="140"/>
      <c r="EY6" s="140"/>
      <c r="EZ6" s="140"/>
      <c r="FA6" s="140"/>
      <c r="FB6" s="140"/>
      <c r="FC6" s="140"/>
      <c r="FD6" s="140"/>
      <c r="FE6" s="140"/>
      <c r="FF6" s="140"/>
      <c r="FG6" s="140"/>
      <c r="FH6" s="140"/>
      <c r="FI6" s="140"/>
      <c r="FJ6" s="140"/>
      <c r="FK6" s="140"/>
      <c r="FL6" s="140"/>
      <c r="FM6" s="140"/>
      <c r="FN6" s="140"/>
      <c r="FO6" s="140"/>
      <c r="FP6" s="140"/>
      <c r="FQ6" s="140"/>
      <c r="FR6" s="140"/>
      <c r="FS6" s="140"/>
      <c r="FT6" s="140"/>
      <c r="FU6" s="140"/>
      <c r="FV6" s="140"/>
      <c r="FW6" s="140"/>
      <c r="FX6" s="140"/>
      <c r="FY6" s="140"/>
      <c r="FZ6" s="140"/>
      <c r="GA6" s="140"/>
      <c r="GB6" s="140"/>
      <c r="GC6" s="140"/>
      <c r="GD6" s="140"/>
      <c r="GE6" s="140"/>
      <c r="GF6" s="140"/>
      <c r="GG6" s="140"/>
      <c r="GH6" s="140"/>
      <c r="GI6" s="140"/>
      <c r="GJ6" s="140"/>
      <c r="GK6" s="140"/>
      <c r="GL6" s="140"/>
      <c r="GM6" s="140"/>
      <c r="GN6" s="140"/>
      <c r="GO6" s="140"/>
      <c r="GP6" s="140"/>
      <c r="GQ6" s="140"/>
      <c r="GR6" s="140"/>
      <c r="GS6" s="140"/>
      <c r="GT6" s="140"/>
      <c r="GU6" s="140"/>
      <c r="GV6" s="140"/>
      <c r="GW6" s="140"/>
      <c r="GX6" s="140"/>
      <c r="GY6" s="140"/>
      <c r="GZ6" s="140"/>
      <c r="HA6" s="140"/>
      <c r="HB6" s="140"/>
      <c r="HC6" s="140"/>
      <c r="HD6" s="140"/>
      <c r="HE6" s="140"/>
      <c r="HF6" s="140"/>
      <c r="HG6" s="140"/>
      <c r="HH6" s="140"/>
      <c r="HI6" s="140"/>
      <c r="HJ6" s="140"/>
      <c r="HK6" s="140"/>
      <c r="HL6" s="140"/>
      <c r="HM6" s="140"/>
      <c r="HN6" s="140"/>
      <c r="HO6" s="140"/>
      <c r="HP6" s="140"/>
      <c r="HQ6" s="140"/>
      <c r="HR6" s="140"/>
      <c r="HS6" s="140"/>
      <c r="HT6" s="140"/>
      <c r="HU6" s="140"/>
      <c r="HV6" s="140"/>
      <c r="HW6" s="140"/>
      <c r="HX6" s="140"/>
      <c r="HY6" s="140"/>
      <c r="HZ6" s="140"/>
      <c r="IA6" s="140"/>
      <c r="IB6" s="140"/>
      <c r="IC6" s="140"/>
      <c r="ID6" s="140"/>
      <c r="IE6" s="140"/>
      <c r="IF6" s="140"/>
      <c r="IG6" s="140"/>
      <c r="IH6" s="140"/>
      <c r="II6" s="140"/>
      <c r="IJ6" s="140"/>
      <c r="IK6" s="140"/>
      <c r="IL6" s="140"/>
      <c r="IM6" s="140"/>
      <c r="IN6" s="140"/>
      <c r="IO6" s="140"/>
      <c r="IP6" s="140"/>
      <c r="IQ6" s="140"/>
      <c r="IR6" s="140"/>
      <c r="IS6" s="140"/>
      <c r="IT6" s="140"/>
      <c r="IU6" s="140"/>
      <c r="IV6" s="140"/>
      <c r="IW6" s="140"/>
      <c r="IX6" s="140"/>
      <c r="IY6" s="140"/>
      <c r="IZ6" s="140"/>
      <c r="JA6" s="140"/>
      <c r="JB6" s="140"/>
      <c r="JC6" s="140"/>
      <c r="JD6" s="140"/>
      <c r="JE6" s="140"/>
      <c r="JF6" s="140"/>
      <c r="JG6" s="140"/>
      <c r="JH6" s="140"/>
      <c r="JI6" s="140"/>
      <c r="JJ6" s="140"/>
      <c r="JK6" s="140"/>
      <c r="JL6" s="140"/>
      <c r="JM6" s="140"/>
      <c r="JN6" s="140"/>
      <c r="JO6" s="140"/>
      <c r="JP6" s="140"/>
      <c r="JQ6" s="140"/>
      <c r="JR6" s="140"/>
    </row>
    <row r="7" spans="1:278" s="151" customFormat="1" ht="40.5" customHeight="1" thickTop="1" thickBot="1">
      <c r="A7" s="495" t="s">
        <v>566</v>
      </c>
      <c r="B7" s="496"/>
      <c r="C7" s="496"/>
      <c r="D7" s="496"/>
      <c r="E7" s="496"/>
      <c r="F7" s="497"/>
      <c r="G7" s="158"/>
      <c r="H7" s="498" t="s">
        <v>567</v>
      </c>
      <c r="I7" s="498"/>
      <c r="J7" s="498"/>
      <c r="K7" s="498" t="s">
        <v>568</v>
      </c>
      <c r="L7" s="498"/>
      <c r="M7" s="498"/>
      <c r="N7" s="499" t="s">
        <v>569</v>
      </c>
      <c r="O7" s="504" t="s">
        <v>570</v>
      </c>
      <c r="P7" s="506" t="s">
        <v>571</v>
      </c>
      <c r="Q7" s="507"/>
      <c r="R7" s="506" t="s">
        <v>572</v>
      </c>
      <c r="S7" s="507"/>
      <c r="T7" s="508" t="s">
        <v>596</v>
      </c>
      <c r="U7" s="163"/>
      <c r="V7" s="163"/>
      <c r="W7" s="163"/>
      <c r="X7" s="163"/>
      <c r="Y7" s="163"/>
      <c r="Z7" s="163"/>
      <c r="AA7" s="163"/>
      <c r="AB7" s="163"/>
      <c r="AC7" s="163"/>
      <c r="AD7" s="163"/>
      <c r="AE7" s="163"/>
      <c r="AF7" s="163"/>
      <c r="AG7" s="163"/>
      <c r="AH7" s="163"/>
      <c r="AI7" s="163"/>
      <c r="AJ7" s="163"/>
      <c r="AK7" s="163"/>
      <c r="AL7" s="163"/>
      <c r="AM7" s="163"/>
      <c r="AN7" s="163"/>
      <c r="AO7" s="163"/>
      <c r="AP7" s="163"/>
      <c r="AQ7" s="163"/>
      <c r="AR7" s="163"/>
      <c r="AS7" s="163"/>
      <c r="AT7" s="163"/>
      <c r="AU7" s="163"/>
      <c r="AV7" s="163"/>
      <c r="AW7" s="163"/>
      <c r="AX7" s="163"/>
      <c r="AY7" s="163"/>
      <c r="AZ7" s="163"/>
      <c r="BA7" s="163"/>
      <c r="BB7" s="163"/>
      <c r="BC7" s="163"/>
      <c r="BD7" s="163"/>
      <c r="BE7" s="163"/>
      <c r="BF7" s="163"/>
      <c r="BG7" s="163"/>
      <c r="BH7" s="163"/>
      <c r="BI7" s="163"/>
      <c r="BJ7" s="163"/>
      <c r="BK7" s="163"/>
      <c r="BL7" s="163"/>
      <c r="BM7" s="163"/>
      <c r="BN7" s="163"/>
      <c r="BO7" s="163"/>
      <c r="BP7" s="163"/>
      <c r="BQ7" s="163"/>
      <c r="BR7" s="163"/>
      <c r="BS7" s="163"/>
      <c r="BT7" s="163"/>
      <c r="BU7" s="163"/>
      <c r="BV7" s="163"/>
      <c r="BW7" s="163"/>
      <c r="BX7" s="163"/>
      <c r="BY7" s="163"/>
      <c r="BZ7" s="163"/>
      <c r="CA7" s="163"/>
      <c r="CB7" s="163"/>
      <c r="CC7" s="163"/>
      <c r="CD7" s="163"/>
      <c r="CE7" s="163"/>
      <c r="CF7" s="163"/>
      <c r="CG7" s="163"/>
      <c r="CH7" s="163"/>
      <c r="CI7" s="163"/>
      <c r="CJ7" s="163"/>
      <c r="CK7" s="163"/>
      <c r="CL7" s="163"/>
      <c r="CM7" s="163"/>
      <c r="CN7" s="163"/>
      <c r="CO7" s="163"/>
      <c r="CP7" s="163"/>
      <c r="CQ7" s="163"/>
      <c r="CR7" s="163"/>
      <c r="CS7" s="163"/>
      <c r="CT7" s="163"/>
      <c r="CU7" s="163"/>
      <c r="CV7" s="163"/>
      <c r="CW7" s="163"/>
      <c r="CX7" s="163"/>
      <c r="CY7" s="163"/>
      <c r="CZ7" s="163"/>
      <c r="DA7" s="163"/>
      <c r="DB7" s="163"/>
      <c r="DC7" s="163"/>
      <c r="DD7" s="163"/>
      <c r="DE7" s="163"/>
      <c r="DF7" s="163"/>
      <c r="DG7" s="163"/>
      <c r="DH7" s="163"/>
      <c r="DI7" s="163"/>
      <c r="DJ7" s="163"/>
      <c r="DK7" s="163"/>
      <c r="DL7" s="163"/>
      <c r="DM7" s="163"/>
      <c r="DN7" s="163"/>
      <c r="DO7" s="163"/>
      <c r="DP7" s="163"/>
      <c r="DQ7" s="163"/>
      <c r="DR7" s="163"/>
      <c r="DS7" s="163"/>
      <c r="DT7" s="163"/>
      <c r="DU7" s="163"/>
      <c r="DV7" s="163"/>
      <c r="DW7" s="163"/>
      <c r="DX7" s="163"/>
      <c r="DY7" s="163"/>
      <c r="DZ7" s="163"/>
      <c r="EA7" s="163"/>
      <c r="EB7" s="163"/>
      <c r="EC7" s="163"/>
      <c r="ED7" s="163"/>
      <c r="EE7" s="163"/>
      <c r="EF7" s="163"/>
      <c r="EG7" s="163"/>
      <c r="EH7" s="163"/>
      <c r="EI7" s="163"/>
      <c r="EJ7" s="163"/>
      <c r="EK7" s="163"/>
      <c r="EL7" s="163"/>
      <c r="EM7" s="163"/>
      <c r="EN7" s="163"/>
      <c r="EO7" s="163"/>
      <c r="EP7" s="163"/>
      <c r="EQ7" s="163"/>
      <c r="ER7" s="163"/>
      <c r="ES7" s="163"/>
      <c r="ET7" s="163"/>
      <c r="EU7" s="163"/>
      <c r="EV7" s="163"/>
      <c r="EW7" s="163"/>
      <c r="EX7" s="163"/>
      <c r="EY7" s="163"/>
      <c r="EZ7" s="163"/>
      <c r="FA7" s="163"/>
      <c r="FB7" s="163"/>
      <c r="FC7" s="163"/>
      <c r="FD7" s="163"/>
      <c r="FE7" s="163"/>
      <c r="FF7" s="163"/>
      <c r="FG7" s="163"/>
      <c r="FH7" s="163"/>
      <c r="FI7" s="163"/>
      <c r="FJ7" s="163"/>
      <c r="FK7" s="163"/>
      <c r="FL7" s="163"/>
      <c r="FM7" s="163"/>
      <c r="FN7" s="163"/>
      <c r="FO7" s="163"/>
      <c r="FP7" s="163"/>
      <c r="FQ7" s="163"/>
      <c r="FR7" s="163"/>
      <c r="FS7" s="163"/>
      <c r="FT7" s="163"/>
    </row>
    <row r="8" spans="1:278" s="152" customFormat="1" ht="60.95" customHeight="1" thickTop="1" thickBot="1">
      <c r="A8" s="166" t="s">
        <v>27</v>
      </c>
      <c r="B8" s="166" t="s">
        <v>236</v>
      </c>
      <c r="C8" s="167" t="s">
        <v>177</v>
      </c>
      <c r="D8" s="159" t="s">
        <v>237</v>
      </c>
      <c r="E8" s="168" t="s">
        <v>181</v>
      </c>
      <c r="F8" s="168" t="s">
        <v>183</v>
      </c>
      <c r="G8" s="168" t="s">
        <v>185</v>
      </c>
      <c r="H8" s="160" t="s">
        <v>574</v>
      </c>
      <c r="I8" s="160" t="s">
        <v>498</v>
      </c>
      <c r="J8" s="160" t="s">
        <v>575</v>
      </c>
      <c r="K8" s="160" t="s">
        <v>574</v>
      </c>
      <c r="L8" s="160" t="s">
        <v>576</v>
      </c>
      <c r="M8" s="160" t="s">
        <v>575</v>
      </c>
      <c r="N8" s="499"/>
      <c r="O8" s="505"/>
      <c r="P8" s="161" t="s">
        <v>577</v>
      </c>
      <c r="Q8" s="161" t="s">
        <v>578</v>
      </c>
      <c r="R8" s="161" t="s">
        <v>579</v>
      </c>
      <c r="S8" s="161" t="s">
        <v>580</v>
      </c>
      <c r="T8" s="508"/>
      <c r="U8" s="164"/>
      <c r="V8" s="164"/>
      <c r="W8" s="164"/>
      <c r="X8" s="164"/>
      <c r="Y8" s="164"/>
      <c r="Z8" s="164"/>
      <c r="AA8" s="164"/>
      <c r="AB8" s="164"/>
      <c r="AC8" s="164"/>
      <c r="AD8" s="164"/>
      <c r="AE8" s="164"/>
      <c r="AF8" s="164"/>
      <c r="AG8" s="164"/>
      <c r="AH8" s="164"/>
      <c r="AI8" s="164"/>
      <c r="AJ8" s="164"/>
      <c r="AK8" s="164"/>
      <c r="AL8" s="164"/>
      <c r="AM8" s="164"/>
      <c r="AN8" s="164"/>
      <c r="AO8" s="164"/>
      <c r="AP8" s="164"/>
      <c r="AQ8" s="164"/>
      <c r="AR8" s="164"/>
      <c r="AS8" s="164"/>
      <c r="AT8" s="164"/>
      <c r="AU8" s="164"/>
      <c r="AV8" s="164"/>
      <c r="AW8" s="164"/>
      <c r="AX8" s="164"/>
      <c r="AY8" s="164"/>
      <c r="AZ8" s="164"/>
      <c r="BA8" s="164"/>
      <c r="BB8" s="164"/>
      <c r="BC8" s="164"/>
      <c r="BD8" s="164"/>
      <c r="BE8" s="164"/>
      <c r="BF8" s="164"/>
      <c r="BG8" s="164"/>
      <c r="BH8" s="164"/>
      <c r="BI8" s="164"/>
      <c r="BJ8" s="164"/>
      <c r="BK8" s="164"/>
      <c r="BL8" s="164"/>
      <c r="BM8" s="164"/>
      <c r="BN8" s="164"/>
      <c r="BO8" s="164"/>
      <c r="BP8" s="164"/>
      <c r="BQ8" s="164"/>
      <c r="BR8" s="164"/>
      <c r="BS8" s="164"/>
      <c r="BT8" s="164"/>
      <c r="BU8" s="164"/>
      <c r="BV8" s="164"/>
      <c r="BW8" s="164"/>
      <c r="BX8" s="164"/>
      <c r="BY8" s="164"/>
      <c r="BZ8" s="164"/>
      <c r="CA8" s="164"/>
      <c r="CB8" s="164"/>
      <c r="CC8" s="164"/>
      <c r="CD8" s="164"/>
      <c r="CE8" s="164"/>
      <c r="CF8" s="164"/>
      <c r="CG8" s="164"/>
      <c r="CH8" s="164"/>
      <c r="CI8" s="164"/>
      <c r="CJ8" s="164"/>
      <c r="CK8" s="164"/>
      <c r="CL8" s="164"/>
      <c r="CM8" s="164"/>
      <c r="CN8" s="164"/>
      <c r="CO8" s="164"/>
      <c r="CP8" s="164"/>
      <c r="CQ8" s="164"/>
      <c r="CR8" s="164"/>
      <c r="CS8" s="164"/>
      <c r="CT8" s="164"/>
      <c r="CU8" s="164"/>
      <c r="CV8" s="164"/>
      <c r="CW8" s="164"/>
      <c r="CX8" s="164"/>
      <c r="CY8" s="164"/>
      <c r="CZ8" s="164"/>
      <c r="DA8" s="164"/>
      <c r="DB8" s="164"/>
      <c r="DC8" s="164"/>
      <c r="DD8" s="164"/>
      <c r="DE8" s="164"/>
      <c r="DF8" s="164"/>
      <c r="DG8" s="164"/>
      <c r="DH8" s="164"/>
      <c r="DI8" s="164"/>
      <c r="DJ8" s="164"/>
      <c r="DK8" s="164"/>
      <c r="DL8" s="164"/>
      <c r="DM8" s="164"/>
      <c r="DN8" s="164"/>
      <c r="DO8" s="164"/>
      <c r="DP8" s="164"/>
      <c r="DQ8" s="164"/>
      <c r="DR8" s="164"/>
      <c r="DS8" s="164"/>
      <c r="DT8" s="164"/>
      <c r="DU8" s="164"/>
      <c r="DV8" s="164"/>
      <c r="DW8" s="164"/>
      <c r="DX8" s="164"/>
      <c r="DY8" s="164"/>
      <c r="DZ8" s="164"/>
      <c r="EA8" s="164"/>
      <c r="EB8" s="164"/>
      <c r="EC8" s="164"/>
      <c r="ED8" s="164"/>
      <c r="EE8" s="164"/>
      <c r="EF8" s="164"/>
      <c r="EG8" s="164"/>
      <c r="EH8" s="164"/>
      <c r="EI8" s="164"/>
      <c r="EJ8" s="164"/>
      <c r="EK8" s="164"/>
      <c r="EL8" s="164"/>
      <c r="EM8" s="164"/>
      <c r="EN8" s="164"/>
      <c r="EO8" s="164"/>
      <c r="EP8" s="164"/>
      <c r="EQ8" s="164"/>
      <c r="ER8" s="164"/>
      <c r="ES8" s="164"/>
      <c r="ET8" s="164"/>
      <c r="EU8" s="164"/>
      <c r="EV8" s="164"/>
      <c r="EW8" s="164"/>
      <c r="EX8" s="164"/>
      <c r="EY8" s="164"/>
      <c r="EZ8" s="164"/>
      <c r="FA8" s="164"/>
      <c r="FB8" s="164"/>
      <c r="FC8" s="164"/>
      <c r="FD8" s="164"/>
      <c r="FE8" s="164"/>
      <c r="FF8" s="164"/>
      <c r="FG8" s="164"/>
      <c r="FH8" s="164"/>
      <c r="FI8" s="164"/>
      <c r="FJ8" s="164"/>
      <c r="FK8" s="164"/>
      <c r="FL8" s="164"/>
      <c r="FM8" s="164"/>
      <c r="FN8" s="164"/>
      <c r="FO8" s="164"/>
      <c r="FP8" s="164"/>
      <c r="FQ8" s="164"/>
      <c r="FR8" s="164"/>
      <c r="FS8" s="164"/>
      <c r="FT8" s="164"/>
    </row>
    <row r="9" spans="1:278" s="153" customFormat="1" ht="10.5" customHeight="1" thickTop="1" thickBot="1">
      <c r="A9" s="493"/>
      <c r="B9" s="494"/>
      <c r="C9" s="494"/>
      <c r="D9" s="494"/>
      <c r="E9" s="494"/>
      <c r="F9" s="494"/>
      <c r="G9" s="494"/>
      <c r="H9" s="494"/>
      <c r="I9" s="494"/>
      <c r="J9" s="494"/>
      <c r="K9" s="494"/>
      <c r="L9" s="494"/>
      <c r="M9" s="494"/>
      <c r="N9" s="494"/>
      <c r="T9" s="162"/>
      <c r="U9" s="165"/>
      <c r="V9" s="165"/>
      <c r="W9" s="165"/>
      <c r="X9" s="165"/>
      <c r="Y9" s="165"/>
      <c r="Z9" s="165"/>
      <c r="AA9" s="165"/>
      <c r="AB9" s="165"/>
      <c r="AC9" s="165"/>
      <c r="AD9" s="165"/>
      <c r="AE9" s="165"/>
      <c r="AF9" s="165"/>
      <c r="AG9" s="165"/>
      <c r="AH9" s="165"/>
      <c r="AI9" s="165"/>
      <c r="AJ9" s="165"/>
      <c r="AK9" s="165"/>
      <c r="AL9" s="165"/>
      <c r="AM9" s="165"/>
      <c r="AN9" s="165"/>
      <c r="AO9" s="165"/>
      <c r="AP9" s="165"/>
      <c r="AQ9" s="165"/>
      <c r="AR9" s="165"/>
      <c r="AS9" s="165"/>
      <c r="AT9" s="165"/>
      <c r="AU9" s="165"/>
      <c r="AV9" s="165"/>
      <c r="AW9" s="165"/>
      <c r="AX9" s="165"/>
      <c r="AY9" s="165"/>
      <c r="AZ9" s="165"/>
      <c r="BA9" s="165"/>
      <c r="BB9" s="165"/>
      <c r="BC9" s="165"/>
      <c r="BD9" s="165"/>
      <c r="BE9" s="165"/>
      <c r="BF9" s="165"/>
      <c r="BG9" s="165"/>
      <c r="BH9" s="165"/>
      <c r="BI9" s="165"/>
      <c r="BJ9" s="165"/>
      <c r="BK9" s="165"/>
      <c r="BL9" s="165"/>
      <c r="BM9" s="165"/>
      <c r="BN9" s="165"/>
      <c r="BO9" s="165"/>
      <c r="BP9" s="165"/>
      <c r="BQ9" s="165"/>
      <c r="BR9" s="165"/>
      <c r="BS9" s="165"/>
      <c r="BT9" s="165"/>
      <c r="BU9" s="165"/>
      <c r="BV9" s="165"/>
      <c r="BW9" s="165"/>
      <c r="BX9" s="165"/>
      <c r="BY9" s="165"/>
      <c r="BZ9" s="165"/>
      <c r="CA9" s="165"/>
      <c r="CB9" s="165"/>
      <c r="CC9" s="165"/>
      <c r="CD9" s="165"/>
      <c r="CE9" s="165"/>
      <c r="CF9" s="165"/>
      <c r="CG9" s="165"/>
      <c r="CH9" s="165"/>
      <c r="CI9" s="165"/>
      <c r="CJ9" s="165"/>
      <c r="CK9" s="165"/>
      <c r="CL9" s="165"/>
      <c r="CM9" s="165"/>
      <c r="CN9" s="165"/>
      <c r="CO9" s="165"/>
      <c r="CP9" s="165"/>
      <c r="CQ9" s="165"/>
      <c r="CR9" s="165"/>
      <c r="CS9" s="165"/>
      <c r="CT9" s="165"/>
      <c r="CU9" s="165"/>
      <c r="CV9" s="165"/>
      <c r="CW9" s="165"/>
      <c r="CX9" s="165"/>
      <c r="CY9" s="165"/>
      <c r="CZ9" s="165"/>
      <c r="DA9" s="165"/>
      <c r="DB9" s="165"/>
      <c r="DC9" s="165"/>
      <c r="DD9" s="165"/>
      <c r="DE9" s="165"/>
      <c r="DF9" s="165"/>
      <c r="DG9" s="165"/>
      <c r="DH9" s="165"/>
      <c r="DI9" s="165"/>
      <c r="DJ9" s="165"/>
      <c r="DK9" s="165"/>
      <c r="DL9" s="165"/>
      <c r="DM9" s="165"/>
      <c r="DN9" s="165"/>
      <c r="DO9" s="165"/>
      <c r="DP9" s="165"/>
      <c r="DQ9" s="165"/>
      <c r="DR9" s="165"/>
      <c r="DS9" s="165"/>
      <c r="DT9" s="165"/>
      <c r="DU9" s="165"/>
      <c r="DV9" s="165"/>
      <c r="DW9" s="165"/>
      <c r="DX9" s="165"/>
      <c r="DY9" s="165"/>
      <c r="DZ9" s="165"/>
      <c r="EA9" s="165"/>
      <c r="EB9" s="165"/>
      <c r="EC9" s="165"/>
      <c r="ED9" s="165"/>
      <c r="EE9" s="165"/>
      <c r="EF9" s="165"/>
      <c r="EG9" s="165"/>
      <c r="EH9" s="165"/>
      <c r="EI9" s="165"/>
      <c r="EJ9" s="165"/>
      <c r="EK9" s="165"/>
      <c r="EL9" s="165"/>
      <c r="EM9" s="165"/>
      <c r="EN9" s="165"/>
      <c r="EO9" s="165"/>
      <c r="EP9" s="165"/>
      <c r="EQ9" s="165"/>
      <c r="ER9" s="165"/>
      <c r="ES9" s="165"/>
      <c r="ET9" s="165"/>
      <c r="EU9" s="165"/>
      <c r="EV9" s="165"/>
      <c r="EW9" s="165"/>
      <c r="EX9" s="165"/>
      <c r="EY9" s="165"/>
      <c r="EZ9" s="165"/>
      <c r="FA9" s="165"/>
      <c r="FB9" s="165"/>
      <c r="FC9" s="165"/>
      <c r="FD9" s="165"/>
      <c r="FE9" s="165"/>
      <c r="FF9" s="165"/>
      <c r="FG9" s="165"/>
      <c r="FH9" s="165"/>
      <c r="FI9" s="165"/>
      <c r="FJ9" s="165"/>
      <c r="FK9" s="165"/>
      <c r="FL9" s="165"/>
      <c r="FM9" s="165"/>
      <c r="FN9" s="165"/>
      <c r="FO9" s="165"/>
      <c r="FP9" s="165"/>
      <c r="FQ9" s="165"/>
      <c r="FR9" s="165"/>
      <c r="FS9" s="165"/>
      <c r="FT9" s="165"/>
    </row>
    <row r="10" spans="1:278" s="154" customFormat="1" ht="15" customHeight="1">
      <c r="A10" s="480">
        <f>'Mapa Final'!A10</f>
        <v>1</v>
      </c>
      <c r="B10" s="483" t="str">
        <f>'Mapa Final'!B10</f>
        <v>Demora Pago Obligaciones Prespuestales y No Presupuestales</v>
      </c>
      <c r="C10" s="485" t="str">
        <f>'Mapa Final'!C10</f>
        <v>Afectación Económica</v>
      </c>
      <c r="D10" s="485" t="str">
        <f>'Mapa Final'!D10</f>
        <v>1. Volumen muy alto de información recibida. 2. Personal insuficiente y poco capacitado. 3. Falla en los aplicativos y en la red de los sistemas utilizados.</v>
      </c>
      <c r="E10" s="488" t="str">
        <f>'Mapa Final'!E10</f>
        <v>Personal insuficiente y poco capacitado</v>
      </c>
      <c r="F10" s="488" t="str">
        <f>'Mapa Final'!F10</f>
        <v>Posibilidad de afectacion economica debido a Personal insuficiente y poco capacitado</v>
      </c>
      <c r="G10" s="488" t="str">
        <f>'Mapa Final'!G10</f>
        <v>Ejecución y Administración de Procesos</v>
      </c>
      <c r="H10" s="468" t="str">
        <f>'Mapa Final'!I10</f>
        <v>Media</v>
      </c>
      <c r="I10" s="471" t="str">
        <f>'Mapa Final'!L10</f>
        <v>Moderado</v>
      </c>
      <c r="J10" s="474" t="str">
        <f>'Mapa Final'!N10</f>
        <v>Moderado</v>
      </c>
      <c r="K10" s="458" t="str">
        <f>'Mapa Final'!AA10</f>
        <v>Baja</v>
      </c>
      <c r="L10" s="458" t="str">
        <f>'Mapa Final'!AE10</f>
        <v>Moderado</v>
      </c>
      <c r="M10" s="477" t="str">
        <f>'Mapa Final'!AG10</f>
        <v>Moderado</v>
      </c>
      <c r="N10" s="458" t="str">
        <f>'Mapa Final'!AH10</f>
        <v>Aceptar</v>
      </c>
      <c r="O10" s="454" t="s">
        <v>581</v>
      </c>
      <c r="P10" s="462"/>
      <c r="Q10" s="462" t="s">
        <v>582</v>
      </c>
      <c r="R10" s="465">
        <v>45017</v>
      </c>
      <c r="S10" s="465">
        <v>45107</v>
      </c>
      <c r="T10" s="454" t="s">
        <v>583</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54" customFormat="1" ht="13.5" customHeight="1">
      <c r="A11" s="481"/>
      <c r="B11" s="329"/>
      <c r="C11" s="486"/>
      <c r="D11" s="486"/>
      <c r="E11" s="489"/>
      <c r="F11" s="489"/>
      <c r="G11" s="489"/>
      <c r="H11" s="469"/>
      <c r="I11" s="472"/>
      <c r="J11" s="475"/>
      <c r="K11" s="459"/>
      <c r="L11" s="459"/>
      <c r="M11" s="478"/>
      <c r="N11" s="459"/>
      <c r="O11" s="455"/>
      <c r="P11" s="463"/>
      <c r="Q11" s="463"/>
      <c r="R11" s="466"/>
      <c r="S11" s="466"/>
      <c r="T11" s="455"/>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54" customFormat="1" ht="13.5" customHeight="1">
      <c r="A12" s="481"/>
      <c r="B12" s="329"/>
      <c r="C12" s="486"/>
      <c r="D12" s="486"/>
      <c r="E12" s="489"/>
      <c r="F12" s="489"/>
      <c r="G12" s="489"/>
      <c r="H12" s="469"/>
      <c r="I12" s="472"/>
      <c r="J12" s="475"/>
      <c r="K12" s="459"/>
      <c r="L12" s="459"/>
      <c r="M12" s="478"/>
      <c r="N12" s="459"/>
      <c r="O12" s="455"/>
      <c r="P12" s="463"/>
      <c r="Q12" s="463"/>
      <c r="R12" s="466"/>
      <c r="S12" s="466"/>
      <c r="T12" s="455"/>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54" customFormat="1" ht="13.5" customHeight="1">
      <c r="A13" s="481"/>
      <c r="B13" s="329"/>
      <c r="C13" s="486"/>
      <c r="D13" s="486"/>
      <c r="E13" s="489"/>
      <c r="F13" s="489"/>
      <c r="G13" s="489"/>
      <c r="H13" s="469"/>
      <c r="I13" s="472"/>
      <c r="J13" s="475"/>
      <c r="K13" s="459"/>
      <c r="L13" s="459"/>
      <c r="M13" s="478"/>
      <c r="N13" s="459"/>
      <c r="O13" s="455"/>
      <c r="P13" s="463"/>
      <c r="Q13" s="463"/>
      <c r="R13" s="466"/>
      <c r="S13" s="466"/>
      <c r="T13" s="455"/>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54" customFormat="1" ht="238.5" customHeight="1" thickBot="1">
      <c r="A14" s="482"/>
      <c r="B14" s="484"/>
      <c r="C14" s="487"/>
      <c r="D14" s="487"/>
      <c r="E14" s="490"/>
      <c r="F14" s="490"/>
      <c r="G14" s="490"/>
      <c r="H14" s="470"/>
      <c r="I14" s="473"/>
      <c r="J14" s="476"/>
      <c r="K14" s="460"/>
      <c r="L14" s="460"/>
      <c r="M14" s="479"/>
      <c r="N14" s="460"/>
      <c r="O14" s="456"/>
      <c r="P14" s="464"/>
      <c r="Q14" s="464"/>
      <c r="R14" s="467"/>
      <c r="S14" s="467"/>
      <c r="T14" s="456"/>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54" customFormat="1" ht="15" customHeight="1">
      <c r="A15" s="480">
        <f>'Mapa Final'!A13</f>
        <v>2</v>
      </c>
      <c r="B15" s="483" t="str">
        <f>'Mapa Final'!B13</f>
        <v>Incumplimiento en pagos</v>
      </c>
      <c r="C15" s="485" t="str">
        <f>'Mapa Final'!C13</f>
        <v>Incumplimiento de las metas establecidas</v>
      </c>
      <c r="D15" s="485" t="str">
        <f>'Mapa Final'!D13</f>
        <v>1- Incumplimiento en pagos de compromisos establecidos en la programacion mensual, por falta de cumplimiento de las actividades programadas para ejecutar dichos pagos.
2- Subestimacion en solicitud de PAC
3- Tardanza en el cumplimiento de fechas para el registro de transacciones.
4- Cambio de cuenta bancaria del beneficiario del pago sin previo aviso o cuantas inactivas.</v>
      </c>
      <c r="E15" s="488" t="str">
        <f>'Mapa Final'!E13</f>
        <v>Personal insuficiente, demora en la liquidación de impuestos y falta de capacitacion a los supervisores en temas de tramites presupuestales.</v>
      </c>
      <c r="F15" s="488" t="str">
        <f>'Mapa Final'!F13</f>
        <v>Oportunidad y agilizacion de los trámites de pagos en cuentas  por pagar.</v>
      </c>
      <c r="G15" s="488" t="str">
        <f>'Mapa Final'!G13</f>
        <v>Ejecución y Administración de Procesos</v>
      </c>
      <c r="H15" s="468" t="str">
        <f>'Mapa Final'!I13</f>
        <v>Media</v>
      </c>
      <c r="I15" s="471" t="str">
        <f>'Mapa Final'!L13</f>
        <v>Leve</v>
      </c>
      <c r="J15" s="474" t="str">
        <f>'Mapa Final'!N13</f>
        <v>Moderado</v>
      </c>
      <c r="K15" s="458" t="str">
        <f>'Mapa Final'!AA13</f>
        <v>Baja</v>
      </c>
      <c r="L15" s="458" t="str">
        <f>'Mapa Final'!AE13</f>
        <v>Leve</v>
      </c>
      <c r="M15" s="477" t="str">
        <f>'Mapa Final'!AG13</f>
        <v>Bajo</v>
      </c>
      <c r="N15" s="458" t="str">
        <f>'Mapa Final'!AH13</f>
        <v>Aceptar</v>
      </c>
      <c r="O15" s="454" t="s">
        <v>584</v>
      </c>
      <c r="P15" s="462"/>
      <c r="Q15" s="462" t="s">
        <v>582</v>
      </c>
      <c r="R15" s="465">
        <v>45017</v>
      </c>
      <c r="S15" s="465">
        <v>45107</v>
      </c>
      <c r="T15" s="454" t="s">
        <v>585</v>
      </c>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54" customFormat="1" ht="13.5" customHeight="1">
      <c r="A16" s="481"/>
      <c r="B16" s="329"/>
      <c r="C16" s="486"/>
      <c r="D16" s="486"/>
      <c r="E16" s="489"/>
      <c r="F16" s="489"/>
      <c r="G16" s="489"/>
      <c r="H16" s="469"/>
      <c r="I16" s="472"/>
      <c r="J16" s="475"/>
      <c r="K16" s="459"/>
      <c r="L16" s="459"/>
      <c r="M16" s="478"/>
      <c r="N16" s="459"/>
      <c r="O16" s="491"/>
      <c r="P16" s="463"/>
      <c r="Q16" s="463"/>
      <c r="R16" s="466"/>
      <c r="S16" s="466"/>
      <c r="T16" s="455"/>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54" customFormat="1" ht="13.5" customHeight="1">
      <c r="A17" s="481"/>
      <c r="B17" s="329"/>
      <c r="C17" s="486"/>
      <c r="D17" s="486"/>
      <c r="E17" s="489"/>
      <c r="F17" s="489"/>
      <c r="G17" s="489"/>
      <c r="H17" s="469"/>
      <c r="I17" s="472"/>
      <c r="J17" s="475"/>
      <c r="K17" s="459"/>
      <c r="L17" s="459"/>
      <c r="M17" s="478"/>
      <c r="N17" s="459"/>
      <c r="O17" s="491"/>
      <c r="P17" s="463"/>
      <c r="Q17" s="463"/>
      <c r="R17" s="466"/>
      <c r="S17" s="466"/>
      <c r="T17" s="455"/>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54" customFormat="1" ht="13.5" customHeight="1">
      <c r="A18" s="481"/>
      <c r="B18" s="329"/>
      <c r="C18" s="486"/>
      <c r="D18" s="486"/>
      <c r="E18" s="489"/>
      <c r="F18" s="489"/>
      <c r="G18" s="489"/>
      <c r="H18" s="469"/>
      <c r="I18" s="472"/>
      <c r="J18" s="475"/>
      <c r="K18" s="459"/>
      <c r="L18" s="459"/>
      <c r="M18" s="478"/>
      <c r="N18" s="459"/>
      <c r="O18" s="491"/>
      <c r="P18" s="463"/>
      <c r="Q18" s="463"/>
      <c r="R18" s="466"/>
      <c r="S18" s="466"/>
      <c r="T18" s="455"/>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54" customFormat="1" ht="255.75" customHeight="1" thickBot="1">
      <c r="A19" s="482"/>
      <c r="B19" s="484"/>
      <c r="C19" s="487"/>
      <c r="D19" s="487"/>
      <c r="E19" s="490"/>
      <c r="F19" s="490"/>
      <c r="G19" s="490"/>
      <c r="H19" s="470"/>
      <c r="I19" s="473"/>
      <c r="J19" s="476"/>
      <c r="K19" s="460"/>
      <c r="L19" s="460"/>
      <c r="M19" s="479"/>
      <c r="N19" s="460"/>
      <c r="O19" s="492"/>
      <c r="P19" s="464"/>
      <c r="Q19" s="464"/>
      <c r="R19" s="467"/>
      <c r="S19" s="467"/>
      <c r="T19" s="456"/>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ht="15" customHeight="1">
      <c r="A20" s="480">
        <f>'Mapa Final'!A15</f>
        <v>3</v>
      </c>
      <c r="B20" s="483" t="str">
        <f>'Mapa Final'!B15</f>
        <v>Incumplimiento en elaboración de Reintegros e Ingresos</v>
      </c>
      <c r="C20" s="485" t="str">
        <f>'Mapa Final'!C15</f>
        <v>Incumplimiento de las metas establecidas</v>
      </c>
      <c r="D20" s="485" t="str">
        <f>'Mapa Final'!D15</f>
        <v>1-  Falta de registro oportuno de las incapacidades en el aplicativo kactus y/o efinomina.
2- Reporte oportuno de las incapacidades por parte de los nominadores.
3- Falta informacion oportuna de recobros ante las EPS para requerir al Nivel Nacional de la asignación de los documentos.</v>
      </c>
      <c r="E20" s="488" t="str">
        <f>'Mapa Final'!E15</f>
        <v>demora en la identificación para aplicación del reintegro tales como (empleado a cual se aplica reintegro, fechas del pago y subunidad ejecutora)</v>
      </c>
      <c r="F20" s="488" t="str">
        <f>'Mapa Final'!F15</f>
        <v>Incumplimiento en elaboración de Reintegros e Ingresos, afectando la signación Cupo PAC.</v>
      </c>
      <c r="G20" s="488" t="str">
        <f>'Mapa Final'!G15</f>
        <v>Ejecución y Administración de Procesos</v>
      </c>
      <c r="H20" s="468" t="str">
        <f>'Mapa Final'!I15</f>
        <v>Media</v>
      </c>
      <c r="I20" s="471" t="str">
        <f>'Mapa Final'!L15</f>
        <v>Leve</v>
      </c>
      <c r="J20" s="474" t="str">
        <f>'Mapa Final'!N15</f>
        <v>Moderado</v>
      </c>
      <c r="K20" s="458" t="str">
        <f>'Mapa Final'!AA15</f>
        <v>Baja</v>
      </c>
      <c r="L20" s="458" t="str">
        <f>'Mapa Final'!AE13</f>
        <v>Leve</v>
      </c>
      <c r="M20" s="477" t="str">
        <f>'Mapa Final'!AG15</f>
        <v>Bajo</v>
      </c>
      <c r="N20" s="458" t="str">
        <f>'Mapa Final'!AH15</f>
        <v>Aceptar</v>
      </c>
      <c r="O20" s="454" t="s">
        <v>586</v>
      </c>
      <c r="P20" s="462"/>
      <c r="Q20" s="462" t="s">
        <v>582</v>
      </c>
      <c r="R20" s="465">
        <v>45017</v>
      </c>
      <c r="S20" s="465">
        <v>45107</v>
      </c>
      <c r="T20" s="454" t="s">
        <v>587</v>
      </c>
    </row>
    <row r="21" spans="1:176">
      <c r="A21" s="481"/>
      <c r="B21" s="329"/>
      <c r="C21" s="486"/>
      <c r="D21" s="486"/>
      <c r="E21" s="489"/>
      <c r="F21" s="489"/>
      <c r="G21" s="489"/>
      <c r="H21" s="469"/>
      <c r="I21" s="472"/>
      <c r="J21" s="475"/>
      <c r="K21" s="459"/>
      <c r="L21" s="459"/>
      <c r="M21" s="478"/>
      <c r="N21" s="459"/>
      <c r="O21" s="455"/>
      <c r="P21" s="463"/>
      <c r="Q21" s="463"/>
      <c r="R21" s="466"/>
      <c r="S21" s="466"/>
      <c r="T21" s="455"/>
    </row>
    <row r="22" spans="1:176">
      <c r="A22" s="481"/>
      <c r="B22" s="329"/>
      <c r="C22" s="486"/>
      <c r="D22" s="486"/>
      <c r="E22" s="489"/>
      <c r="F22" s="489"/>
      <c r="G22" s="489"/>
      <c r="H22" s="469"/>
      <c r="I22" s="472"/>
      <c r="J22" s="475"/>
      <c r="K22" s="459"/>
      <c r="L22" s="459"/>
      <c r="M22" s="478"/>
      <c r="N22" s="459"/>
      <c r="O22" s="455"/>
      <c r="P22" s="463"/>
      <c r="Q22" s="463"/>
      <c r="R22" s="466"/>
      <c r="S22" s="466"/>
      <c r="T22" s="455"/>
    </row>
    <row r="23" spans="1:176">
      <c r="A23" s="481"/>
      <c r="B23" s="329"/>
      <c r="C23" s="486"/>
      <c r="D23" s="486"/>
      <c r="E23" s="489"/>
      <c r="F23" s="489"/>
      <c r="G23" s="489"/>
      <c r="H23" s="469"/>
      <c r="I23" s="472"/>
      <c r="J23" s="475"/>
      <c r="K23" s="459"/>
      <c r="L23" s="459"/>
      <c r="M23" s="478"/>
      <c r="N23" s="459"/>
      <c r="O23" s="455"/>
      <c r="P23" s="463"/>
      <c r="Q23" s="463"/>
      <c r="R23" s="466"/>
      <c r="S23" s="466"/>
      <c r="T23" s="455"/>
    </row>
    <row r="24" spans="1:176" ht="277.5" customHeight="1" thickBot="1">
      <c r="A24" s="482"/>
      <c r="B24" s="484"/>
      <c r="C24" s="487"/>
      <c r="D24" s="487"/>
      <c r="E24" s="490"/>
      <c r="F24" s="490"/>
      <c r="G24" s="490"/>
      <c r="H24" s="470"/>
      <c r="I24" s="473"/>
      <c r="J24" s="476"/>
      <c r="K24" s="460"/>
      <c r="L24" s="460"/>
      <c r="M24" s="479"/>
      <c r="N24" s="460"/>
      <c r="O24" s="456"/>
      <c r="P24" s="464"/>
      <c r="Q24" s="464"/>
      <c r="R24" s="467"/>
      <c r="S24" s="467"/>
      <c r="T24" s="456"/>
    </row>
    <row r="25" spans="1:176">
      <c r="A25" s="480">
        <f>'Mapa Final'!A16</f>
        <v>4</v>
      </c>
      <c r="B25" s="483" t="str">
        <f>'Mapa Final'!B16</f>
        <v xml:space="preserve">Demora o incumplimiento en el pago de nomina a beneficiario final </v>
      </c>
      <c r="C25" s="485" t="str">
        <f>'Mapa Final'!C16</f>
        <v>Afectación Económica</v>
      </c>
      <c r="D25" s="485" t="str">
        <f>'Mapa Final'!D16</f>
        <v xml:space="preserve">1. No se registra a tiempo la cuenta bancaria en el sistema.  
2. Cuentas Bancarias Inactivas o invalidas                                                                                                           3.  posibilidad de pago a giro                                                                                                                                                                                                                                                                       </v>
      </c>
      <c r="E25" s="488" t="str">
        <f>'Mapa Final'!E16</f>
        <v>Problemas en el registro de las cuentas bancarias de los funcionarios judiciales</v>
      </c>
      <c r="F25" s="488" t="str">
        <f>'Mapa Final'!F16</f>
        <v xml:space="preserve">Posibilidad de  Demora o incumplimiento en el pago de nomina a beneficiario final  debido Problemas en el registro de las cuentas bancarias de los funcionarios judiciales </v>
      </c>
      <c r="G25" s="488" t="str">
        <f>'Mapa Final'!G16</f>
        <v>Usuarios, productos y prácticas organizacionales</v>
      </c>
      <c r="H25" s="468" t="str">
        <f>'Mapa Final'!I16</f>
        <v>Media</v>
      </c>
      <c r="I25" s="471" t="str">
        <f>'Mapa Final'!L16</f>
        <v>Moderado</v>
      </c>
      <c r="J25" s="474" t="str">
        <f>'Mapa Final'!N16</f>
        <v>Moderado</v>
      </c>
      <c r="K25" s="458" t="str">
        <f>'Mapa Final'!AA16</f>
        <v>Baja</v>
      </c>
      <c r="L25" s="458" t="str">
        <f>'Mapa Final'!AE16</f>
        <v>Moderado</v>
      </c>
      <c r="M25" s="477" t="str">
        <f>'Mapa Final'!AG16</f>
        <v>Moderado</v>
      </c>
      <c r="N25" s="458" t="str">
        <f>'Mapa Final'!AH16</f>
        <v>Aceptar</v>
      </c>
      <c r="O25" s="454" t="s">
        <v>588</v>
      </c>
      <c r="P25" s="462"/>
      <c r="Q25" s="462" t="s">
        <v>582</v>
      </c>
      <c r="R25" s="465">
        <v>45017</v>
      </c>
      <c r="S25" s="465">
        <v>45107</v>
      </c>
      <c r="T25" s="454" t="s">
        <v>589</v>
      </c>
    </row>
    <row r="26" spans="1:176">
      <c r="A26" s="481"/>
      <c r="B26" s="329"/>
      <c r="C26" s="486"/>
      <c r="D26" s="486"/>
      <c r="E26" s="489"/>
      <c r="F26" s="489"/>
      <c r="G26" s="489"/>
      <c r="H26" s="469"/>
      <c r="I26" s="472"/>
      <c r="J26" s="475"/>
      <c r="K26" s="459"/>
      <c r="L26" s="459"/>
      <c r="M26" s="478"/>
      <c r="N26" s="459"/>
      <c r="O26" s="455"/>
      <c r="P26" s="463"/>
      <c r="Q26" s="463"/>
      <c r="R26" s="466"/>
      <c r="S26" s="466"/>
      <c r="T26" s="455"/>
    </row>
    <row r="27" spans="1:176">
      <c r="A27" s="481"/>
      <c r="B27" s="329"/>
      <c r="C27" s="486"/>
      <c r="D27" s="486"/>
      <c r="E27" s="489"/>
      <c r="F27" s="489"/>
      <c r="G27" s="489"/>
      <c r="H27" s="469"/>
      <c r="I27" s="472"/>
      <c r="J27" s="475"/>
      <c r="K27" s="459"/>
      <c r="L27" s="459"/>
      <c r="M27" s="478"/>
      <c r="N27" s="459"/>
      <c r="O27" s="455"/>
      <c r="P27" s="463"/>
      <c r="Q27" s="463"/>
      <c r="R27" s="466"/>
      <c r="S27" s="466"/>
      <c r="T27" s="455"/>
    </row>
    <row r="28" spans="1:176">
      <c r="A28" s="481"/>
      <c r="B28" s="329"/>
      <c r="C28" s="486"/>
      <c r="D28" s="486"/>
      <c r="E28" s="489"/>
      <c r="F28" s="489"/>
      <c r="G28" s="489"/>
      <c r="H28" s="469"/>
      <c r="I28" s="472"/>
      <c r="J28" s="475"/>
      <c r="K28" s="459"/>
      <c r="L28" s="459"/>
      <c r="M28" s="478"/>
      <c r="N28" s="459"/>
      <c r="O28" s="455"/>
      <c r="P28" s="463"/>
      <c r="Q28" s="463"/>
      <c r="R28" s="466"/>
      <c r="S28" s="466"/>
      <c r="T28" s="455"/>
    </row>
    <row r="29" spans="1:176" ht="102.75" customHeight="1" thickBot="1">
      <c r="A29" s="482"/>
      <c r="B29" s="484"/>
      <c r="C29" s="487"/>
      <c r="D29" s="487"/>
      <c r="E29" s="490"/>
      <c r="F29" s="490"/>
      <c r="G29" s="490"/>
      <c r="H29" s="470"/>
      <c r="I29" s="473"/>
      <c r="J29" s="476"/>
      <c r="K29" s="460"/>
      <c r="L29" s="460"/>
      <c r="M29" s="479"/>
      <c r="N29" s="460"/>
      <c r="O29" s="456"/>
      <c r="P29" s="464"/>
      <c r="Q29" s="464"/>
      <c r="R29" s="467"/>
      <c r="S29" s="467"/>
      <c r="T29" s="456"/>
    </row>
    <row r="30" spans="1:176" ht="15" customHeight="1">
      <c r="A30" s="480">
        <f>'Mapa Final'!A17</f>
        <v>5</v>
      </c>
      <c r="B30" s="483" t="str">
        <f>'Mapa Final'!B17</f>
        <v>Estados Financieros no razonables</v>
      </c>
      <c r="C30" s="485" t="str">
        <f>'Mapa Final'!C17</f>
        <v>Reputacional</v>
      </c>
      <c r="D30" s="485" t="str">
        <f>'Mapa Final'!D17</f>
        <v>1. Falta de disponibilidad del PAC para obligar dentro del mes.                           2.  Falta de tiempo para revisar y analizar cada una de las cuentas que impactan sobre los Estados Financieros.  3. Entrega de la información de cada una de las áreas sobre los vencimientos.</v>
      </c>
      <c r="E30" s="488" t="str">
        <f>'Mapa Final'!E17</f>
        <v>Falta Personal para ejecutar a tiempo todas las actividades necesarias para verificar la información a consolidar.</v>
      </c>
      <c r="F30" s="488" t="str">
        <f>'Mapa Final'!F17</f>
        <v>De acuerdo con el principio de contabilidad de causación o devengo, se debe contabilizar todos lo hechos económicos cuando ocurran,  las cuentas a proveedores se obligan de acuerdo a la disponibilidad del PAC del mes, quedando cuentas pendientes por registrar.  Así mismo la revisión, análisis y revelaciones en los Estados Financieros debe realizarse oportunamente para presentar los mismos bajo el Principio de Revelación Plena.</v>
      </c>
      <c r="G30" s="488" t="str">
        <f>'Mapa Final'!G17</f>
        <v>Ejecución y Administración de Procesos</v>
      </c>
      <c r="H30" s="468" t="str">
        <f>'Mapa Final'!I17</f>
        <v>Baja</v>
      </c>
      <c r="I30" s="471" t="str">
        <f>'Mapa Final'!L17</f>
        <v>Moderado</v>
      </c>
      <c r="J30" s="474" t="str">
        <f>'Mapa Final'!N17</f>
        <v>Moderado</v>
      </c>
      <c r="K30" s="458" t="str">
        <f>'Mapa Final'!AA17</f>
        <v>Baja</v>
      </c>
      <c r="L30" s="458" t="str">
        <f>'Mapa Final'!AE17</f>
        <v>Moderado</v>
      </c>
      <c r="M30" s="477" t="str">
        <f>'Mapa Final'!AG17</f>
        <v>Moderado</v>
      </c>
      <c r="N30" s="458" t="str">
        <f>'Mapa Final'!AH17</f>
        <v>Aceptar</v>
      </c>
      <c r="O30" s="454" t="s">
        <v>590</v>
      </c>
      <c r="P30" s="462"/>
      <c r="Q30" s="462" t="s">
        <v>582</v>
      </c>
      <c r="R30" s="465">
        <v>45017</v>
      </c>
      <c r="S30" s="465">
        <v>45107</v>
      </c>
      <c r="T30" s="454" t="s">
        <v>591</v>
      </c>
    </row>
    <row r="31" spans="1:176">
      <c r="A31" s="481"/>
      <c r="B31" s="329"/>
      <c r="C31" s="486"/>
      <c r="D31" s="486"/>
      <c r="E31" s="489"/>
      <c r="F31" s="489"/>
      <c r="G31" s="489"/>
      <c r="H31" s="469"/>
      <c r="I31" s="472"/>
      <c r="J31" s="475"/>
      <c r="K31" s="459"/>
      <c r="L31" s="459"/>
      <c r="M31" s="478"/>
      <c r="N31" s="459"/>
      <c r="O31" s="455"/>
      <c r="P31" s="463"/>
      <c r="Q31" s="463"/>
      <c r="R31" s="466"/>
      <c r="S31" s="466"/>
      <c r="T31" s="455"/>
    </row>
    <row r="32" spans="1:176">
      <c r="A32" s="481"/>
      <c r="B32" s="329"/>
      <c r="C32" s="486"/>
      <c r="D32" s="486"/>
      <c r="E32" s="489"/>
      <c r="F32" s="489"/>
      <c r="G32" s="489"/>
      <c r="H32" s="469"/>
      <c r="I32" s="472"/>
      <c r="J32" s="475"/>
      <c r="K32" s="459"/>
      <c r="L32" s="459"/>
      <c r="M32" s="478"/>
      <c r="N32" s="459"/>
      <c r="O32" s="455"/>
      <c r="P32" s="463"/>
      <c r="Q32" s="463"/>
      <c r="R32" s="466"/>
      <c r="S32" s="466"/>
      <c r="T32" s="455"/>
    </row>
    <row r="33" spans="1:20">
      <c r="A33" s="481"/>
      <c r="B33" s="329"/>
      <c r="C33" s="486"/>
      <c r="D33" s="486"/>
      <c r="E33" s="489"/>
      <c r="F33" s="489"/>
      <c r="G33" s="489"/>
      <c r="H33" s="469"/>
      <c r="I33" s="472"/>
      <c r="J33" s="475"/>
      <c r="K33" s="459"/>
      <c r="L33" s="459"/>
      <c r="M33" s="478"/>
      <c r="N33" s="459"/>
      <c r="O33" s="455"/>
      <c r="P33" s="463"/>
      <c r="Q33" s="463"/>
      <c r="R33" s="466"/>
      <c r="S33" s="466"/>
      <c r="T33" s="455"/>
    </row>
    <row r="34" spans="1:20" ht="278.25" customHeight="1" thickBot="1">
      <c r="A34" s="482"/>
      <c r="B34" s="484"/>
      <c r="C34" s="487"/>
      <c r="D34" s="487"/>
      <c r="E34" s="490"/>
      <c r="F34" s="490"/>
      <c r="G34" s="490"/>
      <c r="H34" s="470"/>
      <c r="I34" s="473"/>
      <c r="J34" s="476"/>
      <c r="K34" s="460"/>
      <c r="L34" s="460"/>
      <c r="M34" s="479"/>
      <c r="N34" s="460"/>
      <c r="O34" s="456"/>
      <c r="P34" s="464"/>
      <c r="Q34" s="464"/>
      <c r="R34" s="467"/>
      <c r="S34" s="467"/>
      <c r="T34" s="456"/>
    </row>
    <row r="35" spans="1:20">
      <c r="A35" s="480">
        <f>'Mapa Final'!A18</f>
        <v>6</v>
      </c>
      <c r="B35" s="483" t="str">
        <f>'Mapa Final'!B18</f>
        <v>ERROR DE PROCEDIMIENTOS CADENA PRESUPUESTAL</v>
      </c>
      <c r="C35" s="485" t="str">
        <f>'Mapa Final'!C18</f>
        <v>Reputacional</v>
      </c>
      <c r="D35" s="485" t="str">
        <f>'Mapa Final'!D18</f>
        <v xml:space="preserve">1. Desconocimiento de la norma y o falta de capacitación de los servidores judiciales. 2. Deficiente conocimiento de las actividades en los procedimientos, por parte de los servidores. 3. Procedimientos desactualizados. 4. Falta de personal en el area encargada que pueda suplir funciones 
 </v>
      </c>
      <c r="E35" s="488" t="str">
        <f>'Mapa Final'!E18</f>
        <v xml:space="preserve">Desconocimiento de la norma y o falta de capacitación de los servidores judiciales. </v>
      </c>
      <c r="F35" s="488" t="str">
        <f>'Mapa Final'!F18</f>
        <v xml:space="preserve">Posibilidad de que haya una afectacion economica por el Desconocimiento de la norma y o falta de capacitación de los servidores judiciales. </v>
      </c>
      <c r="G35" s="488" t="str">
        <f>'Mapa Final'!G18</f>
        <v>Ejecución y Administración de Procesos</v>
      </c>
      <c r="H35" s="468" t="str">
        <f>'Mapa Final'!I18</f>
        <v>Media</v>
      </c>
      <c r="I35" s="471" t="str">
        <f>'Mapa Final'!L18</f>
        <v>Menor</v>
      </c>
      <c r="J35" s="474" t="str">
        <f>'Mapa Final'!N18</f>
        <v>Moderado</v>
      </c>
      <c r="K35" s="458" t="str">
        <f>'Mapa Final'!AA18</f>
        <v>Baja</v>
      </c>
      <c r="L35" s="458" t="str">
        <f>'Mapa Final'!AE18</f>
        <v>Moderado</v>
      </c>
      <c r="M35" s="477" t="str">
        <f>'Mapa Final'!AG18</f>
        <v>Moderado</v>
      </c>
      <c r="N35" s="458" t="str">
        <f>'Mapa Final'!AH18</f>
        <v>Reducir(mitigar)</v>
      </c>
      <c r="O35" s="454" t="s">
        <v>592</v>
      </c>
      <c r="P35" s="462"/>
      <c r="Q35" s="462" t="s">
        <v>582</v>
      </c>
      <c r="R35" s="465">
        <v>45017</v>
      </c>
      <c r="S35" s="465">
        <v>45107</v>
      </c>
      <c r="T35" s="454" t="s">
        <v>591</v>
      </c>
    </row>
    <row r="36" spans="1:20">
      <c r="A36" s="481"/>
      <c r="B36" s="329"/>
      <c r="C36" s="486"/>
      <c r="D36" s="486"/>
      <c r="E36" s="489"/>
      <c r="F36" s="489"/>
      <c r="G36" s="489"/>
      <c r="H36" s="469"/>
      <c r="I36" s="472"/>
      <c r="J36" s="475"/>
      <c r="K36" s="459"/>
      <c r="L36" s="459"/>
      <c r="M36" s="478"/>
      <c r="N36" s="459"/>
      <c r="O36" s="455"/>
      <c r="P36" s="463"/>
      <c r="Q36" s="463"/>
      <c r="R36" s="466"/>
      <c r="S36" s="466"/>
      <c r="T36" s="455"/>
    </row>
    <row r="37" spans="1:20">
      <c r="A37" s="481"/>
      <c r="B37" s="329"/>
      <c r="C37" s="486"/>
      <c r="D37" s="486"/>
      <c r="E37" s="489"/>
      <c r="F37" s="489"/>
      <c r="G37" s="489"/>
      <c r="H37" s="469"/>
      <c r="I37" s="472"/>
      <c r="J37" s="475"/>
      <c r="K37" s="459"/>
      <c r="L37" s="459"/>
      <c r="M37" s="478"/>
      <c r="N37" s="459"/>
      <c r="O37" s="455"/>
      <c r="P37" s="463"/>
      <c r="Q37" s="463"/>
      <c r="R37" s="466"/>
      <c r="S37" s="466"/>
      <c r="T37" s="455"/>
    </row>
    <row r="38" spans="1:20">
      <c r="A38" s="481"/>
      <c r="B38" s="329"/>
      <c r="C38" s="486"/>
      <c r="D38" s="486"/>
      <c r="E38" s="489"/>
      <c r="F38" s="489"/>
      <c r="G38" s="489"/>
      <c r="H38" s="469"/>
      <c r="I38" s="472"/>
      <c r="J38" s="475"/>
      <c r="K38" s="459"/>
      <c r="L38" s="459"/>
      <c r="M38" s="478"/>
      <c r="N38" s="459"/>
      <c r="O38" s="455"/>
      <c r="P38" s="463"/>
      <c r="Q38" s="463"/>
      <c r="R38" s="466"/>
      <c r="S38" s="466"/>
      <c r="T38" s="455"/>
    </row>
    <row r="39" spans="1:20" ht="57.75" customHeight="1" thickBot="1">
      <c r="A39" s="482"/>
      <c r="B39" s="484"/>
      <c r="C39" s="487"/>
      <c r="D39" s="487"/>
      <c r="E39" s="490"/>
      <c r="F39" s="490"/>
      <c r="G39" s="490"/>
      <c r="H39" s="470"/>
      <c r="I39" s="473"/>
      <c r="J39" s="476"/>
      <c r="K39" s="460"/>
      <c r="L39" s="460"/>
      <c r="M39" s="479"/>
      <c r="N39" s="460"/>
      <c r="O39" s="456"/>
      <c r="P39" s="464"/>
      <c r="Q39" s="464"/>
      <c r="R39" s="467"/>
      <c r="S39" s="467"/>
      <c r="T39" s="456"/>
    </row>
    <row r="40" spans="1:20">
      <c r="A40" s="480">
        <f>'Mapa Final'!A20</f>
        <v>7</v>
      </c>
      <c r="B40" s="483" t="str">
        <f>'Mapa Final'!B20</f>
        <v>INCUMPLIMIENTO EN LAS PARTIDAS PRESUPUESTALES</v>
      </c>
      <c r="C40" s="485" t="str">
        <f>'Mapa Final'!C20</f>
        <v>Afectación Económica</v>
      </c>
      <c r="D40" s="485" t="str">
        <f>'Mapa Final'!D20</f>
        <v>1. Falta de planeación. 2. Fallas de Coordinación y comunicación entre las diferentes áreas. 3. Desconocimiento de la normatividad y demoras en los procesos de contratación. 4Asignación insuficiente de recursos desde el Nivel Central cuando hace la apropiación de los rubros presupuestales en el mes de enero de cada año.</v>
      </c>
      <c r="E40" s="488" t="str">
        <f>'Mapa Final'!E20</f>
        <v>Desconocimiento de la normatividad y demoras en los procesos de contratación</v>
      </c>
      <c r="F40" s="488" t="str">
        <f>'Mapa Final'!F20</f>
        <v>Posibilidad de afectacion economica debido a Desconocimiento de la normatividad y demoras en los procesos de contratación</v>
      </c>
      <c r="G40" s="488" t="str">
        <f>'Mapa Final'!G20</f>
        <v>Ejecución y Administración de Procesos</v>
      </c>
      <c r="H40" s="468" t="str">
        <f>'Mapa Final'!I20</f>
        <v>Media</v>
      </c>
      <c r="I40" s="471" t="str">
        <f>'Mapa Final'!L20</f>
        <v>Moderado</v>
      </c>
      <c r="J40" s="474" t="str">
        <f>'Mapa Final'!N20</f>
        <v>Moderado</v>
      </c>
      <c r="K40" s="458" t="str">
        <f>'Mapa Final'!AA20</f>
        <v>Baja</v>
      </c>
      <c r="L40" s="458" t="str">
        <f>'Mapa Final'!AE20</f>
        <v>Moderado</v>
      </c>
      <c r="M40" s="477" t="str">
        <f>'Mapa Final'!AG20</f>
        <v>Moderado</v>
      </c>
      <c r="N40" s="458" t="str">
        <f>'Mapa Final'!AH20</f>
        <v>Aceptar</v>
      </c>
      <c r="O40" s="454" t="s">
        <v>593</v>
      </c>
      <c r="P40" s="462"/>
      <c r="Q40" s="462" t="s">
        <v>582</v>
      </c>
      <c r="R40" s="465">
        <v>45017</v>
      </c>
      <c r="S40" s="465">
        <v>45107</v>
      </c>
      <c r="T40" s="454" t="s">
        <v>591</v>
      </c>
    </row>
    <row r="41" spans="1:20">
      <c r="A41" s="481"/>
      <c r="B41" s="329"/>
      <c r="C41" s="486"/>
      <c r="D41" s="486"/>
      <c r="E41" s="489"/>
      <c r="F41" s="489"/>
      <c r="G41" s="489"/>
      <c r="H41" s="469"/>
      <c r="I41" s="472"/>
      <c r="J41" s="475"/>
      <c r="K41" s="459"/>
      <c r="L41" s="459"/>
      <c r="M41" s="478"/>
      <c r="N41" s="459"/>
      <c r="O41" s="455"/>
      <c r="P41" s="463"/>
      <c r="Q41" s="463"/>
      <c r="R41" s="466"/>
      <c r="S41" s="466"/>
      <c r="T41" s="455"/>
    </row>
    <row r="42" spans="1:20" ht="35.25" customHeight="1">
      <c r="A42" s="481"/>
      <c r="B42" s="329"/>
      <c r="C42" s="486"/>
      <c r="D42" s="486"/>
      <c r="E42" s="489"/>
      <c r="F42" s="489"/>
      <c r="G42" s="489"/>
      <c r="H42" s="469"/>
      <c r="I42" s="472"/>
      <c r="J42" s="475"/>
      <c r="K42" s="459"/>
      <c r="L42" s="459"/>
      <c r="M42" s="478"/>
      <c r="N42" s="459"/>
      <c r="O42" s="455"/>
      <c r="P42" s="463"/>
      <c r="Q42" s="463"/>
      <c r="R42" s="466"/>
      <c r="S42" s="466"/>
      <c r="T42" s="455"/>
    </row>
    <row r="43" spans="1:20">
      <c r="A43" s="481"/>
      <c r="B43" s="329"/>
      <c r="C43" s="486"/>
      <c r="D43" s="486"/>
      <c r="E43" s="489"/>
      <c r="F43" s="489"/>
      <c r="G43" s="489"/>
      <c r="H43" s="469"/>
      <c r="I43" s="472"/>
      <c r="J43" s="475"/>
      <c r="K43" s="459"/>
      <c r="L43" s="459"/>
      <c r="M43" s="478"/>
      <c r="N43" s="459"/>
      <c r="O43" s="455"/>
      <c r="P43" s="463"/>
      <c r="Q43" s="463"/>
      <c r="R43" s="466"/>
      <c r="S43" s="466"/>
      <c r="T43" s="455"/>
    </row>
    <row r="44" spans="1:20" ht="60.75" customHeight="1" thickBot="1">
      <c r="A44" s="482"/>
      <c r="B44" s="484"/>
      <c r="C44" s="487"/>
      <c r="D44" s="487"/>
      <c r="E44" s="490"/>
      <c r="F44" s="490"/>
      <c r="G44" s="490"/>
      <c r="H44" s="470"/>
      <c r="I44" s="473"/>
      <c r="J44" s="476"/>
      <c r="K44" s="460"/>
      <c r="L44" s="460"/>
      <c r="M44" s="479"/>
      <c r="N44" s="460"/>
      <c r="O44" s="456"/>
      <c r="P44" s="464"/>
      <c r="Q44" s="464"/>
      <c r="R44" s="467"/>
      <c r="S44" s="467"/>
      <c r="T44" s="456"/>
    </row>
    <row r="45" spans="1:20" ht="60.75" customHeight="1">
      <c r="A45" s="480">
        <f>'Mapa Final'!A21</f>
        <v>8</v>
      </c>
      <c r="B45" s="483" t="str">
        <f>'Mapa Final'!B21</f>
        <v>Cobro irregular de depositos judiciales en cuentas a cargo de la DSAJ Sincelejo</v>
      </c>
      <c r="C45" s="485" t="str">
        <f>'Mapa Final'!C21</f>
        <v>Afectación Económica</v>
      </c>
      <c r="D45" s="485" t="str">
        <f>'Mapa Final'!D21</f>
        <v>Inoportunidad en la realización y/o ausencia de conciliación de las cuentas judiciales a cargo de la DSAJ Sincelejo.</v>
      </c>
      <c r="E45" s="488" t="str">
        <f>'Mapa Final'!E21</f>
        <v>Omisión/olvido</v>
      </c>
      <c r="F45" s="488" t="str">
        <f>'Mapa Final'!F21</f>
        <v xml:space="preserve">Posibilidad de afectación económica de la entidad y/o usuarios. Consecuencias jurídicas, disciplinarias y fiscales de los responsables. </v>
      </c>
      <c r="G45" s="488" t="str">
        <f>'Mapa Final'!G21</f>
        <v>Ejecución y Administración de Procesos</v>
      </c>
      <c r="H45" s="468" t="str">
        <f>'Mapa Final'!I21</f>
        <v>Baja</v>
      </c>
      <c r="I45" s="471" t="str">
        <f>'Mapa Final'!L21</f>
        <v>Moderado</v>
      </c>
      <c r="J45" s="474" t="str">
        <f>'Mapa Final'!N21</f>
        <v>Moderado</v>
      </c>
      <c r="K45" s="458" t="str">
        <f>'Mapa Final'!AA21</f>
        <v>Baja</v>
      </c>
      <c r="L45" s="458" t="str">
        <f>'Mapa Final'!AE21</f>
        <v>Moderado</v>
      </c>
      <c r="M45" s="477" t="str">
        <f>'Mapa Final'!AG21</f>
        <v>Moderado</v>
      </c>
      <c r="N45" s="458" t="str">
        <f>'Mapa Final'!AH21</f>
        <v>Evitar</v>
      </c>
      <c r="O45" s="454" t="s">
        <v>326</v>
      </c>
      <c r="P45" s="462"/>
      <c r="Q45" s="462" t="s">
        <v>582</v>
      </c>
      <c r="R45" s="465">
        <v>45017</v>
      </c>
      <c r="S45" s="465">
        <v>45107</v>
      </c>
      <c r="T45" s="454" t="s">
        <v>591</v>
      </c>
    </row>
    <row r="46" spans="1:20" ht="60.75" customHeight="1">
      <c r="A46" s="481"/>
      <c r="B46" s="329"/>
      <c r="C46" s="486"/>
      <c r="D46" s="486"/>
      <c r="E46" s="489"/>
      <c r="F46" s="489"/>
      <c r="G46" s="489"/>
      <c r="H46" s="469"/>
      <c r="I46" s="472"/>
      <c r="J46" s="475"/>
      <c r="K46" s="459"/>
      <c r="L46" s="459"/>
      <c r="M46" s="478"/>
      <c r="N46" s="459"/>
      <c r="O46" s="455"/>
      <c r="P46" s="463"/>
      <c r="Q46" s="463"/>
      <c r="R46" s="466"/>
      <c r="S46" s="466"/>
      <c r="T46" s="455"/>
    </row>
    <row r="47" spans="1:20" ht="60.75" customHeight="1">
      <c r="A47" s="481"/>
      <c r="B47" s="329"/>
      <c r="C47" s="486"/>
      <c r="D47" s="486"/>
      <c r="E47" s="489"/>
      <c r="F47" s="489"/>
      <c r="G47" s="489"/>
      <c r="H47" s="469"/>
      <c r="I47" s="472"/>
      <c r="J47" s="475"/>
      <c r="K47" s="459"/>
      <c r="L47" s="459"/>
      <c r="M47" s="478"/>
      <c r="N47" s="459"/>
      <c r="O47" s="455"/>
      <c r="P47" s="463"/>
      <c r="Q47" s="463"/>
      <c r="R47" s="466"/>
      <c r="S47" s="466"/>
      <c r="T47" s="455"/>
    </row>
    <row r="48" spans="1:20" ht="60.75" customHeight="1">
      <c r="A48" s="481"/>
      <c r="B48" s="329"/>
      <c r="C48" s="486"/>
      <c r="D48" s="486"/>
      <c r="E48" s="489"/>
      <c r="F48" s="489"/>
      <c r="G48" s="489"/>
      <c r="H48" s="469"/>
      <c r="I48" s="472"/>
      <c r="J48" s="475"/>
      <c r="K48" s="459"/>
      <c r="L48" s="459"/>
      <c r="M48" s="478"/>
      <c r="N48" s="459"/>
      <c r="O48" s="455"/>
      <c r="P48" s="463"/>
      <c r="Q48" s="463"/>
      <c r="R48" s="466"/>
      <c r="S48" s="466"/>
      <c r="T48" s="455"/>
    </row>
    <row r="49" spans="1:22" ht="60.75" customHeight="1" thickBot="1">
      <c r="A49" s="482"/>
      <c r="B49" s="484"/>
      <c r="C49" s="487"/>
      <c r="D49" s="487"/>
      <c r="E49" s="490"/>
      <c r="F49" s="490"/>
      <c r="G49" s="490"/>
      <c r="H49" s="470"/>
      <c r="I49" s="473"/>
      <c r="J49" s="476"/>
      <c r="K49" s="460"/>
      <c r="L49" s="460"/>
      <c r="M49" s="479"/>
      <c r="N49" s="460"/>
      <c r="O49" s="456"/>
      <c r="P49" s="464"/>
      <c r="Q49" s="464"/>
      <c r="R49" s="467"/>
      <c r="S49" s="467"/>
      <c r="T49" s="456"/>
    </row>
    <row r="50" spans="1:22">
      <c r="A50" s="480">
        <f>'Mapa Final'!A22</f>
        <v>9</v>
      </c>
      <c r="B50" s="483" t="str">
        <f>'Mapa Final'!B22</f>
        <v>Corrupción (HURTO DE RECURSOS FINANCIEROS)</v>
      </c>
      <c r="C50" s="485" t="str">
        <f>'Mapa Final'!C22</f>
        <v>Reputacional(Corrupción)</v>
      </c>
      <c r="D50" s="485" t="str">
        <f>'Mapa Final'!D22</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50" s="488" t="str">
        <f>'Mapa Final'!E22</f>
        <v xml:space="preserve">Carencia de transparencia, etica y valores . </v>
      </c>
      <c r="F50" s="488" t="str">
        <f>'Mapa Final'!F22</f>
        <v xml:space="preserve">Posibilidad de actos indebidos de  los servidores judiciales debido a  la carencia en transparencia, etica y valores </v>
      </c>
      <c r="G50" s="488" t="str">
        <f>'Mapa Final'!G22</f>
        <v>Fraude Interno</v>
      </c>
      <c r="H50" s="468" t="str">
        <f>'Mapa Final'!I22</f>
        <v>Media</v>
      </c>
      <c r="I50" s="471" t="b">
        <f>'Mapa Final'!L22</f>
        <v>0</v>
      </c>
      <c r="J50" s="474" t="e">
        <f>'Mapa Final'!N22</f>
        <v>#N/A</v>
      </c>
      <c r="K50" s="458" t="str">
        <f>'Mapa Final'!AA22</f>
        <v>Baja</v>
      </c>
      <c r="L50" s="458" t="str">
        <f>'Mapa Final'!AE22</f>
        <v>Leve</v>
      </c>
      <c r="M50" s="477" t="str">
        <f>'Mapa Final'!AG22</f>
        <v>Bajo</v>
      </c>
      <c r="N50" s="458" t="str">
        <f>'Mapa Final'!AH22</f>
        <v>Reducir(mitigar)</v>
      </c>
      <c r="O50" s="461" t="s">
        <v>594</v>
      </c>
      <c r="P50" s="462"/>
      <c r="Q50" s="462" t="s">
        <v>582</v>
      </c>
      <c r="R50" s="465">
        <v>45017</v>
      </c>
      <c r="S50" s="465">
        <v>45107</v>
      </c>
      <c r="T50" s="454" t="s">
        <v>591</v>
      </c>
    </row>
    <row r="51" spans="1:22">
      <c r="A51" s="481"/>
      <c r="B51" s="329"/>
      <c r="C51" s="486"/>
      <c r="D51" s="486"/>
      <c r="E51" s="489"/>
      <c r="F51" s="489"/>
      <c r="G51" s="489"/>
      <c r="H51" s="469"/>
      <c r="I51" s="472"/>
      <c r="J51" s="475"/>
      <c r="K51" s="459"/>
      <c r="L51" s="459"/>
      <c r="M51" s="478"/>
      <c r="N51" s="459"/>
      <c r="O51" s="461"/>
      <c r="P51" s="463"/>
      <c r="Q51" s="463"/>
      <c r="R51" s="466"/>
      <c r="S51" s="466"/>
      <c r="T51" s="455"/>
    </row>
    <row r="52" spans="1:22">
      <c r="A52" s="481"/>
      <c r="B52" s="329"/>
      <c r="C52" s="486"/>
      <c r="D52" s="486"/>
      <c r="E52" s="489"/>
      <c r="F52" s="489"/>
      <c r="G52" s="489"/>
      <c r="H52" s="469"/>
      <c r="I52" s="472"/>
      <c r="J52" s="475"/>
      <c r="K52" s="459"/>
      <c r="L52" s="459"/>
      <c r="M52" s="478"/>
      <c r="N52" s="459"/>
      <c r="O52" s="461"/>
      <c r="P52" s="463"/>
      <c r="Q52" s="463"/>
      <c r="R52" s="466"/>
      <c r="S52" s="466"/>
      <c r="T52" s="455"/>
      <c r="V52" s="457"/>
    </row>
    <row r="53" spans="1:22">
      <c r="A53" s="481"/>
      <c r="B53" s="329"/>
      <c r="C53" s="486"/>
      <c r="D53" s="486"/>
      <c r="E53" s="489"/>
      <c r="F53" s="489"/>
      <c r="G53" s="489"/>
      <c r="H53" s="469"/>
      <c r="I53" s="472"/>
      <c r="J53" s="475"/>
      <c r="K53" s="459"/>
      <c r="L53" s="459"/>
      <c r="M53" s="478"/>
      <c r="N53" s="459"/>
      <c r="O53" s="461"/>
      <c r="P53" s="463"/>
      <c r="Q53" s="463"/>
      <c r="R53" s="466"/>
      <c r="S53" s="466"/>
      <c r="T53" s="455"/>
      <c r="V53" s="457"/>
    </row>
    <row r="54" spans="1:22" ht="15.75" thickBot="1">
      <c r="A54" s="482"/>
      <c r="B54" s="484"/>
      <c r="C54" s="487"/>
      <c r="D54" s="487"/>
      <c r="E54" s="490"/>
      <c r="F54" s="490"/>
      <c r="G54" s="490"/>
      <c r="H54" s="470"/>
      <c r="I54" s="473"/>
      <c r="J54" s="476"/>
      <c r="K54" s="460"/>
      <c r="L54" s="460"/>
      <c r="M54" s="479"/>
      <c r="N54" s="460"/>
      <c r="O54" s="461"/>
      <c r="P54" s="464"/>
      <c r="Q54" s="464"/>
      <c r="R54" s="467"/>
      <c r="S54" s="467"/>
      <c r="T54" s="456"/>
    </row>
  </sheetData>
  <mergeCells count="200">
    <mergeCell ref="S45:S49"/>
    <mergeCell ref="T45:T49"/>
    <mergeCell ref="J45:J49"/>
    <mergeCell ref="K45:K49"/>
    <mergeCell ref="L45:L49"/>
    <mergeCell ref="M45:M49"/>
    <mergeCell ref="N45:N49"/>
    <mergeCell ref="O45:O49"/>
    <mergeCell ref="P45:P49"/>
    <mergeCell ref="Q45:Q49"/>
    <mergeCell ref="R45:R4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B10:B14"/>
    <mergeCell ref="C10:C14"/>
    <mergeCell ref="D10:D14"/>
    <mergeCell ref="E10:E14"/>
    <mergeCell ref="R10:R14"/>
    <mergeCell ref="S10:S14"/>
    <mergeCell ref="T10:T14"/>
    <mergeCell ref="N10:N14"/>
    <mergeCell ref="O10:O14"/>
    <mergeCell ref="P10:P14"/>
    <mergeCell ref="Q10:Q14"/>
    <mergeCell ref="A15:A19"/>
    <mergeCell ref="B15:B19"/>
    <mergeCell ref="C15:C19"/>
    <mergeCell ref="D15:D19"/>
    <mergeCell ref="E15:E19"/>
    <mergeCell ref="F15:F19"/>
    <mergeCell ref="G15:G19"/>
    <mergeCell ref="L10:L14"/>
    <mergeCell ref="M10:M14"/>
    <mergeCell ref="F10:F14"/>
    <mergeCell ref="G10:G14"/>
    <mergeCell ref="H10:H14"/>
    <mergeCell ref="I10:I14"/>
    <mergeCell ref="J10:J14"/>
    <mergeCell ref="K10:K14"/>
    <mergeCell ref="T15:T19"/>
    <mergeCell ref="A20:A24"/>
    <mergeCell ref="B20:B24"/>
    <mergeCell ref="C20:C24"/>
    <mergeCell ref="D20:D24"/>
    <mergeCell ref="E20:E24"/>
    <mergeCell ref="F20:F24"/>
    <mergeCell ref="G20:G24"/>
    <mergeCell ref="H20:H24"/>
    <mergeCell ref="I20:I24"/>
    <mergeCell ref="N15:N19"/>
    <mergeCell ref="O15:O19"/>
    <mergeCell ref="P15:P19"/>
    <mergeCell ref="Q15:Q19"/>
    <mergeCell ref="R15:R19"/>
    <mergeCell ref="S15:S19"/>
    <mergeCell ref="H15:H19"/>
    <mergeCell ref="I15:I19"/>
    <mergeCell ref="J15:J19"/>
    <mergeCell ref="K15:K19"/>
    <mergeCell ref="L15:L19"/>
    <mergeCell ref="M15:M19"/>
    <mergeCell ref="P20:P24"/>
    <mergeCell ref="Q20:Q24"/>
    <mergeCell ref="R20:R24"/>
    <mergeCell ref="S20:S24"/>
    <mergeCell ref="T20:T24"/>
    <mergeCell ref="A25:A29"/>
    <mergeCell ref="B25:B29"/>
    <mergeCell ref="C25:C29"/>
    <mergeCell ref="D25:D29"/>
    <mergeCell ref="E25:E29"/>
    <mergeCell ref="J20:J24"/>
    <mergeCell ref="K20:K24"/>
    <mergeCell ref="L20:L24"/>
    <mergeCell ref="M20:M24"/>
    <mergeCell ref="N20:N24"/>
    <mergeCell ref="O20:O24"/>
    <mergeCell ref="R25:R29"/>
    <mergeCell ref="S25:S29"/>
    <mergeCell ref="T25:T29"/>
    <mergeCell ref="N25:N29"/>
    <mergeCell ref="O25:O29"/>
    <mergeCell ref="P25:P29"/>
    <mergeCell ref="Q25:Q29"/>
    <mergeCell ref="A30:A34"/>
    <mergeCell ref="B30:B34"/>
    <mergeCell ref="C30:C34"/>
    <mergeCell ref="D30:D34"/>
    <mergeCell ref="E30:E34"/>
    <mergeCell ref="F30:F34"/>
    <mergeCell ref="G30:G34"/>
    <mergeCell ref="L25:L29"/>
    <mergeCell ref="M25:M29"/>
    <mergeCell ref="F25:F29"/>
    <mergeCell ref="G25:G29"/>
    <mergeCell ref="H25:H29"/>
    <mergeCell ref="I25:I29"/>
    <mergeCell ref="J25:J29"/>
    <mergeCell ref="K25:K29"/>
    <mergeCell ref="T30:T34"/>
    <mergeCell ref="A35:A39"/>
    <mergeCell ref="B35:B39"/>
    <mergeCell ref="C35:C39"/>
    <mergeCell ref="D35:D39"/>
    <mergeCell ref="E35:E39"/>
    <mergeCell ref="F35:F39"/>
    <mergeCell ref="G35:G39"/>
    <mergeCell ref="H35:H39"/>
    <mergeCell ref="I35:I39"/>
    <mergeCell ref="N30:N34"/>
    <mergeCell ref="O30:O34"/>
    <mergeCell ref="P30:P34"/>
    <mergeCell ref="Q30:Q34"/>
    <mergeCell ref="R30:R34"/>
    <mergeCell ref="S30:S34"/>
    <mergeCell ref="H30:H34"/>
    <mergeCell ref="I30:I34"/>
    <mergeCell ref="J30:J34"/>
    <mergeCell ref="K30:K34"/>
    <mergeCell ref="L30:L34"/>
    <mergeCell ref="M30:M34"/>
    <mergeCell ref="P35:P39"/>
    <mergeCell ref="Q35:Q39"/>
    <mergeCell ref="R35:R39"/>
    <mergeCell ref="S35:S39"/>
    <mergeCell ref="T35:T39"/>
    <mergeCell ref="A40:A44"/>
    <mergeCell ref="B40:B44"/>
    <mergeCell ref="C40:C44"/>
    <mergeCell ref="D40:D44"/>
    <mergeCell ref="E40:E44"/>
    <mergeCell ref="J35:J39"/>
    <mergeCell ref="K35:K39"/>
    <mergeCell ref="L35:L39"/>
    <mergeCell ref="M35:M39"/>
    <mergeCell ref="N35:N39"/>
    <mergeCell ref="O35:O39"/>
    <mergeCell ref="R40:R44"/>
    <mergeCell ref="S40:S44"/>
    <mergeCell ref="T40:T44"/>
    <mergeCell ref="N40:N44"/>
    <mergeCell ref="O40:O44"/>
    <mergeCell ref="P40:P44"/>
    <mergeCell ref="Q40:Q44"/>
    <mergeCell ref="A50:A54"/>
    <mergeCell ref="B50:B54"/>
    <mergeCell ref="C50:C54"/>
    <mergeCell ref="D50:D54"/>
    <mergeCell ref="E50:E54"/>
    <mergeCell ref="F50:F54"/>
    <mergeCell ref="G50:G54"/>
    <mergeCell ref="L40:L44"/>
    <mergeCell ref="M40:M44"/>
    <mergeCell ref="F40:F44"/>
    <mergeCell ref="G40:G44"/>
    <mergeCell ref="H40:H44"/>
    <mergeCell ref="I40:I44"/>
    <mergeCell ref="J40:J44"/>
    <mergeCell ref="K40:K44"/>
    <mergeCell ref="A45:A49"/>
    <mergeCell ref="B45:B49"/>
    <mergeCell ref="C45:C49"/>
    <mergeCell ref="D45:D49"/>
    <mergeCell ref="E45:E49"/>
    <mergeCell ref="F45:F49"/>
    <mergeCell ref="G45:G49"/>
    <mergeCell ref="H45:H49"/>
    <mergeCell ref="I45:I49"/>
    <mergeCell ref="T50:T54"/>
    <mergeCell ref="V52:V53"/>
    <mergeCell ref="N50:N54"/>
    <mergeCell ref="O50:O54"/>
    <mergeCell ref="P50:P54"/>
    <mergeCell ref="Q50:Q54"/>
    <mergeCell ref="R50:R54"/>
    <mergeCell ref="S50:S54"/>
    <mergeCell ref="H50:H54"/>
    <mergeCell ref="I50:I54"/>
    <mergeCell ref="J50:J54"/>
    <mergeCell ref="K50:K54"/>
    <mergeCell ref="L50:L54"/>
    <mergeCell ref="M50:M54"/>
  </mergeCells>
  <conditionalFormatting sqref="D8:G8 H7 H55:J1048576 A7:B7">
    <cfRule type="containsText" dxfId="2816" priority="430" operator="containsText" text="3- Moderado">
      <formula>NOT(ISERROR(SEARCH("3- Moderado",A7)))</formula>
    </cfRule>
    <cfRule type="containsText" dxfId="2815" priority="431" operator="containsText" text="6- Moderado">
      <formula>NOT(ISERROR(SEARCH("6- Moderado",A7)))</formula>
    </cfRule>
    <cfRule type="containsText" dxfId="2814" priority="432" operator="containsText" text="4- Moderado">
      <formula>NOT(ISERROR(SEARCH("4- Moderado",A7)))</formula>
    </cfRule>
    <cfRule type="containsText" dxfId="2813" priority="433" operator="containsText" text="3- Bajo">
      <formula>NOT(ISERROR(SEARCH("3- Bajo",A7)))</formula>
    </cfRule>
    <cfRule type="containsText" dxfId="2812" priority="434" operator="containsText" text="4- Bajo">
      <formula>NOT(ISERROR(SEARCH("4- Bajo",A7)))</formula>
    </cfRule>
    <cfRule type="containsText" dxfId="2811" priority="435" operator="containsText" text="1- Bajo">
      <formula>NOT(ISERROR(SEARCH("1- Bajo",A7)))</formula>
    </cfRule>
  </conditionalFormatting>
  <conditionalFormatting sqref="H8:J8">
    <cfRule type="containsText" dxfId="2810" priority="423" operator="containsText" text="3- Moderado">
      <formula>NOT(ISERROR(SEARCH("3- Moderado",H8)))</formula>
    </cfRule>
    <cfRule type="containsText" dxfId="2809" priority="424" operator="containsText" text="6- Moderado">
      <formula>NOT(ISERROR(SEARCH("6- Moderado",H8)))</formula>
    </cfRule>
    <cfRule type="containsText" dxfId="2808" priority="425" operator="containsText" text="4- Moderado">
      <formula>NOT(ISERROR(SEARCH("4- Moderado",H8)))</formula>
    </cfRule>
    <cfRule type="containsText" dxfId="2807" priority="426" operator="containsText" text="3- Bajo">
      <formula>NOT(ISERROR(SEARCH("3- Bajo",H8)))</formula>
    </cfRule>
    <cfRule type="containsText" dxfId="2806" priority="427" operator="containsText" text="4- Bajo">
      <formula>NOT(ISERROR(SEARCH("4- Bajo",H8)))</formula>
    </cfRule>
    <cfRule type="containsText" dxfId="2805" priority="429" operator="containsText" text="1- Bajo">
      <formula>NOT(ISERROR(SEARCH("1- Bajo",H8)))</formula>
    </cfRule>
  </conditionalFormatting>
  <conditionalFormatting sqref="J8 J55:J1048576">
    <cfRule type="containsText" dxfId="2804" priority="412" operator="containsText" text="25- Extremo">
      <formula>NOT(ISERROR(SEARCH("25- Extremo",J8)))</formula>
    </cfRule>
    <cfRule type="containsText" dxfId="2803" priority="413" operator="containsText" text="20- Extremo">
      <formula>NOT(ISERROR(SEARCH("20- Extremo",J8)))</formula>
    </cfRule>
    <cfRule type="containsText" dxfId="2802" priority="414" operator="containsText" text="15- Extremo">
      <formula>NOT(ISERROR(SEARCH("15- Extremo",J8)))</formula>
    </cfRule>
    <cfRule type="containsText" dxfId="2801" priority="415" operator="containsText" text="10- Extremo">
      <formula>NOT(ISERROR(SEARCH("10- Extremo",J8)))</formula>
    </cfRule>
    <cfRule type="containsText" dxfId="2800" priority="416" operator="containsText" text="5- Extremo">
      <formula>NOT(ISERROR(SEARCH("5- Extremo",J8)))</formula>
    </cfRule>
    <cfRule type="containsText" dxfId="2799" priority="417" operator="containsText" text="12- Alto">
      <formula>NOT(ISERROR(SEARCH("12- Alto",J8)))</formula>
    </cfRule>
    <cfRule type="containsText" dxfId="2798" priority="418" operator="containsText" text="10- Alto">
      <formula>NOT(ISERROR(SEARCH("10- Alto",J8)))</formula>
    </cfRule>
    <cfRule type="containsText" dxfId="2797" priority="419" operator="containsText" text="9- Alto">
      <formula>NOT(ISERROR(SEARCH("9- Alto",J8)))</formula>
    </cfRule>
    <cfRule type="containsText" dxfId="2796" priority="420" operator="containsText" text="8- Alto">
      <formula>NOT(ISERROR(SEARCH("8- Alto",J8)))</formula>
    </cfRule>
    <cfRule type="containsText" dxfId="2795" priority="421" operator="containsText" text="5- Alto">
      <formula>NOT(ISERROR(SEARCH("5- Alto",J8)))</formula>
    </cfRule>
    <cfRule type="containsText" dxfId="2794" priority="422" operator="containsText" text="4- Alto">
      <formula>NOT(ISERROR(SEARCH("4- Alto",J8)))</formula>
    </cfRule>
    <cfRule type="containsText" dxfId="2793" priority="428" operator="containsText" text="2- Bajo">
      <formula>NOT(ISERROR(SEARCH("2- Bajo",J8)))</formula>
    </cfRule>
  </conditionalFormatting>
  <conditionalFormatting sqref="K10:L10 K15:L15">
    <cfRule type="containsText" dxfId="2792" priority="406" operator="containsText" text="3- Moderado">
      <formula>NOT(ISERROR(SEARCH("3- Moderado",K10)))</formula>
    </cfRule>
    <cfRule type="containsText" dxfId="2791" priority="407" operator="containsText" text="6- Moderado">
      <formula>NOT(ISERROR(SEARCH("6- Moderado",K10)))</formula>
    </cfRule>
    <cfRule type="containsText" dxfId="2790" priority="408" operator="containsText" text="4- Moderado">
      <formula>NOT(ISERROR(SEARCH("4- Moderado",K10)))</formula>
    </cfRule>
    <cfRule type="containsText" dxfId="2789" priority="409" operator="containsText" text="3- Bajo">
      <formula>NOT(ISERROR(SEARCH("3- Bajo",K10)))</formula>
    </cfRule>
    <cfRule type="containsText" dxfId="2788" priority="410" operator="containsText" text="4- Bajo">
      <formula>NOT(ISERROR(SEARCH("4- Bajo",K10)))</formula>
    </cfRule>
    <cfRule type="containsText" dxfId="2787" priority="411" operator="containsText" text="1- Bajo">
      <formula>NOT(ISERROR(SEARCH("1- Bajo",K10)))</formula>
    </cfRule>
  </conditionalFormatting>
  <conditionalFormatting sqref="H10:I10 H15:I15">
    <cfRule type="containsText" dxfId="2786" priority="400" operator="containsText" text="3- Moderado">
      <formula>NOT(ISERROR(SEARCH("3- Moderado",H10)))</formula>
    </cfRule>
    <cfRule type="containsText" dxfId="2785" priority="401" operator="containsText" text="6- Moderado">
      <formula>NOT(ISERROR(SEARCH("6- Moderado",H10)))</formula>
    </cfRule>
    <cfRule type="containsText" dxfId="2784" priority="402" operator="containsText" text="4- Moderado">
      <formula>NOT(ISERROR(SEARCH("4- Moderado",H10)))</formula>
    </cfRule>
    <cfRule type="containsText" dxfId="2783" priority="403" operator="containsText" text="3- Bajo">
      <formula>NOT(ISERROR(SEARCH("3- Bajo",H10)))</formula>
    </cfRule>
    <cfRule type="containsText" dxfId="2782" priority="404" operator="containsText" text="4- Bajo">
      <formula>NOT(ISERROR(SEARCH("4- Bajo",H10)))</formula>
    </cfRule>
    <cfRule type="containsText" dxfId="2781" priority="405" operator="containsText" text="1- Bajo">
      <formula>NOT(ISERROR(SEARCH("1- Bajo",H10)))</formula>
    </cfRule>
  </conditionalFormatting>
  <conditionalFormatting sqref="A10:E10 E15 A15:B15 A20:B20 A25:B25 A30:B30 A35:B35 A40:B40 A50:B50 A45:B45">
    <cfRule type="containsText" dxfId="2780" priority="394" operator="containsText" text="3- Moderado">
      <formula>NOT(ISERROR(SEARCH("3- Moderado",A10)))</formula>
    </cfRule>
    <cfRule type="containsText" dxfId="2779" priority="395" operator="containsText" text="6- Moderado">
      <formula>NOT(ISERROR(SEARCH("6- Moderado",A10)))</formula>
    </cfRule>
    <cfRule type="containsText" dxfId="2778" priority="396" operator="containsText" text="4- Moderado">
      <formula>NOT(ISERROR(SEARCH("4- Moderado",A10)))</formula>
    </cfRule>
    <cfRule type="containsText" dxfId="2777" priority="397" operator="containsText" text="3- Bajo">
      <formula>NOT(ISERROR(SEARCH("3- Bajo",A10)))</formula>
    </cfRule>
    <cfRule type="containsText" dxfId="2776" priority="398" operator="containsText" text="4- Bajo">
      <formula>NOT(ISERROR(SEARCH("4- Bajo",A10)))</formula>
    </cfRule>
    <cfRule type="containsText" dxfId="2775" priority="399" operator="containsText" text="1- Bajo">
      <formula>NOT(ISERROR(SEARCH("1- Bajo",A10)))</formula>
    </cfRule>
  </conditionalFormatting>
  <conditionalFormatting sqref="F10:G10 F15:G15">
    <cfRule type="containsText" dxfId="2774" priority="388" operator="containsText" text="3- Moderado">
      <formula>NOT(ISERROR(SEARCH("3- Moderado",F10)))</formula>
    </cfRule>
    <cfRule type="containsText" dxfId="2773" priority="389" operator="containsText" text="6- Moderado">
      <formula>NOT(ISERROR(SEARCH("6- Moderado",F10)))</formula>
    </cfRule>
    <cfRule type="containsText" dxfId="2772" priority="390" operator="containsText" text="4- Moderado">
      <formula>NOT(ISERROR(SEARCH("4- Moderado",F10)))</formula>
    </cfRule>
    <cfRule type="containsText" dxfId="2771" priority="391" operator="containsText" text="3- Bajo">
      <formula>NOT(ISERROR(SEARCH("3- Bajo",F10)))</formula>
    </cfRule>
    <cfRule type="containsText" dxfId="2770" priority="392" operator="containsText" text="4- Bajo">
      <formula>NOT(ISERROR(SEARCH("4- Bajo",F10)))</formula>
    </cfRule>
    <cfRule type="containsText" dxfId="2769" priority="393" operator="containsText" text="1- Bajo">
      <formula>NOT(ISERROR(SEARCH("1- Bajo",F10)))</formula>
    </cfRule>
  </conditionalFormatting>
  <conditionalFormatting sqref="K8">
    <cfRule type="containsText" dxfId="2768" priority="382" operator="containsText" text="3- Moderado">
      <formula>NOT(ISERROR(SEARCH("3- Moderado",K8)))</formula>
    </cfRule>
    <cfRule type="containsText" dxfId="2767" priority="383" operator="containsText" text="6- Moderado">
      <formula>NOT(ISERROR(SEARCH("6- Moderado",K8)))</formula>
    </cfRule>
    <cfRule type="containsText" dxfId="2766" priority="384" operator="containsText" text="4- Moderado">
      <formula>NOT(ISERROR(SEARCH("4- Moderado",K8)))</formula>
    </cfRule>
    <cfRule type="containsText" dxfId="2765" priority="385" operator="containsText" text="3- Bajo">
      <formula>NOT(ISERROR(SEARCH("3- Bajo",K8)))</formula>
    </cfRule>
    <cfRule type="containsText" dxfId="2764" priority="386" operator="containsText" text="4- Bajo">
      <formula>NOT(ISERROR(SEARCH("4- Bajo",K8)))</formula>
    </cfRule>
    <cfRule type="containsText" dxfId="2763" priority="387" operator="containsText" text="1- Bajo">
      <formula>NOT(ISERROR(SEARCH("1- Bajo",K8)))</formula>
    </cfRule>
  </conditionalFormatting>
  <conditionalFormatting sqref="L8">
    <cfRule type="containsText" dxfId="2762" priority="376" operator="containsText" text="3- Moderado">
      <formula>NOT(ISERROR(SEARCH("3- Moderado",L8)))</formula>
    </cfRule>
    <cfRule type="containsText" dxfId="2761" priority="377" operator="containsText" text="6- Moderado">
      <formula>NOT(ISERROR(SEARCH("6- Moderado",L8)))</formula>
    </cfRule>
    <cfRule type="containsText" dxfId="2760" priority="378" operator="containsText" text="4- Moderado">
      <formula>NOT(ISERROR(SEARCH("4- Moderado",L8)))</formula>
    </cfRule>
    <cfRule type="containsText" dxfId="2759" priority="379" operator="containsText" text="3- Bajo">
      <formula>NOT(ISERROR(SEARCH("3- Bajo",L8)))</formula>
    </cfRule>
    <cfRule type="containsText" dxfId="2758" priority="380" operator="containsText" text="4- Bajo">
      <formula>NOT(ISERROR(SEARCH("4- Bajo",L8)))</formula>
    </cfRule>
    <cfRule type="containsText" dxfId="2757" priority="381" operator="containsText" text="1- Bajo">
      <formula>NOT(ISERROR(SEARCH("1- Bajo",L8)))</formula>
    </cfRule>
  </conditionalFormatting>
  <conditionalFormatting sqref="M8">
    <cfRule type="containsText" dxfId="2756" priority="370" operator="containsText" text="3- Moderado">
      <formula>NOT(ISERROR(SEARCH("3- Moderado",M8)))</formula>
    </cfRule>
    <cfRule type="containsText" dxfId="2755" priority="371" operator="containsText" text="6- Moderado">
      <formula>NOT(ISERROR(SEARCH("6- Moderado",M8)))</formula>
    </cfRule>
    <cfRule type="containsText" dxfId="2754" priority="372" operator="containsText" text="4- Moderado">
      <formula>NOT(ISERROR(SEARCH("4- Moderado",M8)))</formula>
    </cfRule>
    <cfRule type="containsText" dxfId="2753" priority="373" operator="containsText" text="3- Bajo">
      <formula>NOT(ISERROR(SEARCH("3- Bajo",M8)))</formula>
    </cfRule>
    <cfRule type="containsText" dxfId="2752" priority="374" operator="containsText" text="4- Bajo">
      <formula>NOT(ISERROR(SEARCH("4- Bajo",M8)))</formula>
    </cfRule>
    <cfRule type="containsText" dxfId="2751" priority="375" operator="containsText" text="1- Bajo">
      <formula>NOT(ISERROR(SEARCH("1- Bajo",M8)))</formula>
    </cfRule>
  </conditionalFormatting>
  <conditionalFormatting sqref="N10 N15">
    <cfRule type="containsText" dxfId="2750" priority="364" operator="containsText" text="3- Moderado">
      <formula>NOT(ISERROR(SEARCH("3- Moderado",N10)))</formula>
    </cfRule>
    <cfRule type="containsText" dxfId="2749" priority="365" operator="containsText" text="6- Moderado">
      <formula>NOT(ISERROR(SEARCH("6- Moderado",N10)))</formula>
    </cfRule>
    <cfRule type="containsText" dxfId="2748" priority="366" operator="containsText" text="4- Moderado">
      <formula>NOT(ISERROR(SEARCH("4- Moderado",N10)))</formula>
    </cfRule>
    <cfRule type="containsText" dxfId="2747" priority="367" operator="containsText" text="3- Bajo">
      <formula>NOT(ISERROR(SEARCH("3- Bajo",N10)))</formula>
    </cfRule>
    <cfRule type="containsText" dxfId="2746" priority="368" operator="containsText" text="4- Bajo">
      <formula>NOT(ISERROR(SEARCH("4- Bajo",N10)))</formula>
    </cfRule>
    <cfRule type="containsText" dxfId="2745" priority="369" operator="containsText" text="1- Bajo">
      <formula>NOT(ISERROR(SEARCH("1- Bajo",N10)))</formula>
    </cfRule>
  </conditionalFormatting>
  <conditionalFormatting sqref="H10:H19">
    <cfRule type="containsText" dxfId="2744" priority="351" operator="containsText" text="Muy Alta">
      <formula>NOT(ISERROR(SEARCH("Muy Alta",H10)))</formula>
    </cfRule>
    <cfRule type="containsText" dxfId="2743" priority="352" operator="containsText" text="Alta">
      <formula>NOT(ISERROR(SEARCH("Alta",H10)))</formula>
    </cfRule>
    <cfRule type="containsText" dxfId="2742" priority="353" operator="containsText" text="Muy Alta">
      <formula>NOT(ISERROR(SEARCH("Muy Alta",H10)))</formula>
    </cfRule>
    <cfRule type="containsText" dxfId="2741" priority="358" operator="containsText" text="Muy Baja">
      <formula>NOT(ISERROR(SEARCH("Muy Baja",H10)))</formula>
    </cfRule>
    <cfRule type="containsText" dxfId="2740" priority="359" operator="containsText" text="Baja">
      <formula>NOT(ISERROR(SEARCH("Baja",H10)))</formula>
    </cfRule>
    <cfRule type="containsText" dxfId="2739" priority="360" operator="containsText" text="Media">
      <formula>NOT(ISERROR(SEARCH("Media",H10)))</formula>
    </cfRule>
    <cfRule type="containsText" dxfId="2738" priority="361" operator="containsText" text="Alta">
      <formula>NOT(ISERROR(SEARCH("Alta",H10)))</formula>
    </cfRule>
    <cfRule type="containsText" dxfId="2737" priority="363" operator="containsText" text="Muy Alta">
      <formula>NOT(ISERROR(SEARCH("Muy Alta",H10)))</formula>
    </cfRule>
  </conditionalFormatting>
  <conditionalFormatting sqref="I10:I19">
    <cfRule type="containsText" dxfId="2736" priority="354" operator="containsText" text="Catastrófico">
      <formula>NOT(ISERROR(SEARCH("Catastrófico",I10)))</formula>
    </cfRule>
    <cfRule type="containsText" dxfId="2735" priority="355" operator="containsText" text="Mayor">
      <formula>NOT(ISERROR(SEARCH("Mayor",I10)))</formula>
    </cfRule>
    <cfRule type="containsText" dxfId="2734" priority="356" operator="containsText" text="Menor">
      <formula>NOT(ISERROR(SEARCH("Menor",I10)))</formula>
    </cfRule>
    <cfRule type="containsText" dxfId="2733" priority="357" operator="containsText" text="Leve">
      <formula>NOT(ISERROR(SEARCH("Leve",I10)))</formula>
    </cfRule>
    <cfRule type="containsText" dxfId="2732" priority="362" operator="containsText" text="Moderado">
      <formula>NOT(ISERROR(SEARCH("Moderado",I10)))</formula>
    </cfRule>
  </conditionalFormatting>
  <conditionalFormatting sqref="K10:K19 K40:K54">
    <cfRule type="containsText" dxfId="2731" priority="350" operator="containsText" text="Media">
      <formula>NOT(ISERROR(SEARCH("Media",K10)))</formula>
    </cfRule>
  </conditionalFormatting>
  <conditionalFormatting sqref="L10:L19 L40:L54">
    <cfRule type="containsText" dxfId="2730" priority="349" operator="containsText" text="Moderado">
      <formula>NOT(ISERROR(SEARCH("Moderado",L10)))</formula>
    </cfRule>
  </conditionalFormatting>
  <conditionalFormatting sqref="C15">
    <cfRule type="containsText" dxfId="2729" priority="343" operator="containsText" text="3- Moderado">
      <formula>NOT(ISERROR(SEARCH("3- Moderado",C15)))</formula>
    </cfRule>
    <cfRule type="containsText" dxfId="2728" priority="344" operator="containsText" text="6- Moderado">
      <formula>NOT(ISERROR(SEARCH("6- Moderado",C15)))</formula>
    </cfRule>
    <cfRule type="containsText" dxfId="2727" priority="345" operator="containsText" text="4- Moderado">
      <formula>NOT(ISERROR(SEARCH("4- Moderado",C15)))</formula>
    </cfRule>
    <cfRule type="containsText" dxfId="2726" priority="346" operator="containsText" text="3- Bajo">
      <formula>NOT(ISERROR(SEARCH("3- Bajo",C15)))</formula>
    </cfRule>
    <cfRule type="containsText" dxfId="2725" priority="347" operator="containsText" text="4- Bajo">
      <formula>NOT(ISERROR(SEARCH("4- Bajo",C15)))</formula>
    </cfRule>
    <cfRule type="containsText" dxfId="2724" priority="348" operator="containsText" text="1- Bajo">
      <formula>NOT(ISERROR(SEARCH("1- Bajo",C15)))</formula>
    </cfRule>
  </conditionalFormatting>
  <conditionalFormatting sqref="D15">
    <cfRule type="containsText" dxfId="2723" priority="337" operator="containsText" text="3- Moderado">
      <formula>NOT(ISERROR(SEARCH("3- Moderado",D15)))</formula>
    </cfRule>
    <cfRule type="containsText" dxfId="2722" priority="338" operator="containsText" text="6- Moderado">
      <formula>NOT(ISERROR(SEARCH("6- Moderado",D15)))</formula>
    </cfRule>
    <cfRule type="containsText" dxfId="2721" priority="339" operator="containsText" text="4- Moderado">
      <formula>NOT(ISERROR(SEARCH("4- Moderado",D15)))</formula>
    </cfRule>
    <cfRule type="containsText" dxfId="2720" priority="340" operator="containsText" text="3- Bajo">
      <formula>NOT(ISERROR(SEARCH("3- Bajo",D15)))</formula>
    </cfRule>
    <cfRule type="containsText" dxfId="2719" priority="341" operator="containsText" text="4- Bajo">
      <formula>NOT(ISERROR(SEARCH("4- Bajo",D15)))</formula>
    </cfRule>
    <cfRule type="containsText" dxfId="2718" priority="342" operator="containsText" text="1- Bajo">
      <formula>NOT(ISERROR(SEARCH("1- Bajo",D15)))</formula>
    </cfRule>
  </conditionalFormatting>
  <conditionalFormatting sqref="J10:J19">
    <cfRule type="containsText" dxfId="2717" priority="336" operator="containsText" text="Moderado">
      <formula>NOT(ISERROR(SEARCH("Moderado",J10)))</formula>
    </cfRule>
  </conditionalFormatting>
  <conditionalFormatting sqref="J10:J19">
    <cfRule type="containsText" dxfId="2716" priority="334" operator="containsText" text="Bajo">
      <formula>NOT(ISERROR(SEARCH("Bajo",J10)))</formula>
    </cfRule>
    <cfRule type="containsText" dxfId="2715" priority="335" operator="containsText" text="Extremo">
      <formula>NOT(ISERROR(SEARCH("Extremo",J10)))</formula>
    </cfRule>
  </conditionalFormatting>
  <conditionalFormatting sqref="K10:K19 K40:K54">
    <cfRule type="containsText" dxfId="2714" priority="332" operator="containsText" text="Baja">
      <formula>NOT(ISERROR(SEARCH("Baja",K10)))</formula>
    </cfRule>
    <cfRule type="containsText" dxfId="2713" priority="333" operator="containsText" text="Muy Baja">
      <formula>NOT(ISERROR(SEARCH("Muy Baja",K10)))</formula>
    </cfRule>
  </conditionalFormatting>
  <conditionalFormatting sqref="K10:K19 K40:K54">
    <cfRule type="containsText" dxfId="2712" priority="330" operator="containsText" text="Muy Alta">
      <formula>NOT(ISERROR(SEARCH("Muy Alta",K10)))</formula>
    </cfRule>
    <cfRule type="containsText" dxfId="2711" priority="331" operator="containsText" text="Alta">
      <formula>NOT(ISERROR(SEARCH("Alta",K10)))</formula>
    </cfRule>
  </conditionalFormatting>
  <conditionalFormatting sqref="L10:L19 L40:L54">
    <cfRule type="containsText" dxfId="2710" priority="326" operator="containsText" text="Catastrófico">
      <formula>NOT(ISERROR(SEARCH("Catastrófico",L10)))</formula>
    </cfRule>
    <cfRule type="containsText" dxfId="2709" priority="327" operator="containsText" text="Mayor">
      <formula>NOT(ISERROR(SEARCH("Mayor",L10)))</formula>
    </cfRule>
    <cfRule type="containsText" dxfId="2708" priority="328" operator="containsText" text="Menor">
      <formula>NOT(ISERROR(SEARCH("Menor",L10)))</formula>
    </cfRule>
    <cfRule type="containsText" dxfId="2707" priority="329" operator="containsText" text="Leve">
      <formula>NOT(ISERROR(SEARCH("Leve",L10)))</formula>
    </cfRule>
  </conditionalFormatting>
  <conditionalFormatting sqref="K20:L20">
    <cfRule type="containsText" dxfId="2706" priority="320" operator="containsText" text="3- Moderado">
      <formula>NOT(ISERROR(SEARCH("3- Moderado",K20)))</formula>
    </cfRule>
    <cfRule type="containsText" dxfId="2705" priority="321" operator="containsText" text="6- Moderado">
      <formula>NOT(ISERROR(SEARCH("6- Moderado",K20)))</formula>
    </cfRule>
    <cfRule type="containsText" dxfId="2704" priority="322" operator="containsText" text="4- Moderado">
      <formula>NOT(ISERROR(SEARCH("4- Moderado",K20)))</formula>
    </cfRule>
    <cfRule type="containsText" dxfId="2703" priority="323" operator="containsText" text="3- Bajo">
      <formula>NOT(ISERROR(SEARCH("3- Bajo",K20)))</formula>
    </cfRule>
    <cfRule type="containsText" dxfId="2702" priority="324" operator="containsText" text="4- Bajo">
      <formula>NOT(ISERROR(SEARCH("4- Bajo",K20)))</formula>
    </cfRule>
    <cfRule type="containsText" dxfId="2701" priority="325" operator="containsText" text="1- Bajo">
      <formula>NOT(ISERROR(SEARCH("1- Bajo",K20)))</formula>
    </cfRule>
  </conditionalFormatting>
  <conditionalFormatting sqref="H20:I20">
    <cfRule type="containsText" dxfId="2700" priority="314" operator="containsText" text="3- Moderado">
      <formula>NOT(ISERROR(SEARCH("3- Moderado",H20)))</formula>
    </cfRule>
    <cfRule type="containsText" dxfId="2699" priority="315" operator="containsText" text="6- Moderado">
      <formula>NOT(ISERROR(SEARCH("6- Moderado",H20)))</formula>
    </cfRule>
    <cfRule type="containsText" dxfId="2698" priority="316" operator="containsText" text="4- Moderado">
      <formula>NOT(ISERROR(SEARCH("4- Moderado",H20)))</formula>
    </cfRule>
    <cfRule type="containsText" dxfId="2697" priority="317" operator="containsText" text="3- Bajo">
      <formula>NOT(ISERROR(SEARCH("3- Bajo",H20)))</formula>
    </cfRule>
    <cfRule type="containsText" dxfId="2696" priority="318" operator="containsText" text="4- Bajo">
      <formula>NOT(ISERROR(SEARCH("4- Bajo",H20)))</formula>
    </cfRule>
    <cfRule type="containsText" dxfId="2695" priority="319" operator="containsText" text="1- Bajo">
      <formula>NOT(ISERROR(SEARCH("1- Bajo",H20)))</formula>
    </cfRule>
  </conditionalFormatting>
  <conditionalFormatting sqref="C20:E20">
    <cfRule type="containsText" dxfId="2694" priority="308" operator="containsText" text="3- Moderado">
      <formula>NOT(ISERROR(SEARCH("3- Moderado",C20)))</formula>
    </cfRule>
    <cfRule type="containsText" dxfId="2693" priority="309" operator="containsText" text="6- Moderado">
      <formula>NOT(ISERROR(SEARCH("6- Moderado",C20)))</formula>
    </cfRule>
    <cfRule type="containsText" dxfId="2692" priority="310" operator="containsText" text="4- Moderado">
      <formula>NOT(ISERROR(SEARCH("4- Moderado",C20)))</formula>
    </cfRule>
    <cfRule type="containsText" dxfId="2691" priority="311" operator="containsText" text="3- Bajo">
      <formula>NOT(ISERROR(SEARCH("3- Bajo",C20)))</formula>
    </cfRule>
    <cfRule type="containsText" dxfId="2690" priority="312" operator="containsText" text="4- Bajo">
      <formula>NOT(ISERROR(SEARCH("4- Bajo",C20)))</formula>
    </cfRule>
    <cfRule type="containsText" dxfId="2689" priority="313" operator="containsText" text="1- Bajo">
      <formula>NOT(ISERROR(SEARCH("1- Bajo",C20)))</formula>
    </cfRule>
  </conditionalFormatting>
  <conditionalFormatting sqref="F20:G20">
    <cfRule type="containsText" dxfId="2688" priority="302" operator="containsText" text="3- Moderado">
      <formula>NOT(ISERROR(SEARCH("3- Moderado",F20)))</formula>
    </cfRule>
    <cfRule type="containsText" dxfId="2687" priority="303" operator="containsText" text="6- Moderado">
      <formula>NOT(ISERROR(SEARCH("6- Moderado",F20)))</formula>
    </cfRule>
    <cfRule type="containsText" dxfId="2686" priority="304" operator="containsText" text="4- Moderado">
      <formula>NOT(ISERROR(SEARCH("4- Moderado",F20)))</formula>
    </cfRule>
    <cfRule type="containsText" dxfId="2685" priority="305" operator="containsText" text="3- Bajo">
      <formula>NOT(ISERROR(SEARCH("3- Bajo",F20)))</formula>
    </cfRule>
    <cfRule type="containsText" dxfId="2684" priority="306" operator="containsText" text="4- Bajo">
      <formula>NOT(ISERROR(SEARCH("4- Bajo",F20)))</formula>
    </cfRule>
    <cfRule type="containsText" dxfId="2683" priority="307" operator="containsText" text="1- Bajo">
      <formula>NOT(ISERROR(SEARCH("1- Bajo",F20)))</formula>
    </cfRule>
  </conditionalFormatting>
  <conditionalFormatting sqref="J20:J24">
    <cfRule type="containsText" dxfId="2682" priority="297" operator="containsText" text="Bajo">
      <formula>NOT(ISERROR(SEARCH("Bajo",J20)))</formula>
    </cfRule>
    <cfRule type="containsText" dxfId="2681" priority="298" operator="containsText" text="Moderado">
      <formula>NOT(ISERROR(SEARCH("Moderado",J20)))</formula>
    </cfRule>
    <cfRule type="containsText" dxfId="2680" priority="299" operator="containsText" text="Alto">
      <formula>NOT(ISERROR(SEARCH("Alto",J20)))</formula>
    </cfRule>
    <cfRule type="containsText" dxfId="2679" priority="300" operator="containsText" text="Extremo">
      <formula>NOT(ISERROR(SEARCH("Extremo",J20)))</formula>
    </cfRule>
    <cfRule type="colorScale" priority="301">
      <colorScale>
        <cfvo type="min"/>
        <cfvo type="max"/>
        <color rgb="FFFF7128"/>
        <color rgb="FFFFEF9C"/>
      </colorScale>
    </cfRule>
  </conditionalFormatting>
  <conditionalFormatting sqref="M20:M24">
    <cfRule type="containsText" dxfId="2678" priority="272" operator="containsText" text="Moderado">
      <formula>NOT(ISERROR(SEARCH("Moderado",M20)))</formula>
    </cfRule>
    <cfRule type="containsText" dxfId="2677" priority="292" operator="containsText" text="Bajo">
      <formula>NOT(ISERROR(SEARCH("Bajo",M20)))</formula>
    </cfRule>
    <cfRule type="containsText" dxfId="2676" priority="293" operator="containsText" text="Moderado">
      <formula>NOT(ISERROR(SEARCH("Moderado",M20)))</formula>
    </cfRule>
    <cfRule type="containsText" dxfId="2675" priority="294" operator="containsText" text="Alto">
      <formula>NOT(ISERROR(SEARCH("Alto",M20)))</formula>
    </cfRule>
    <cfRule type="containsText" dxfId="2674" priority="295" operator="containsText" text="Extremo">
      <formula>NOT(ISERROR(SEARCH("Extremo",M20)))</formula>
    </cfRule>
    <cfRule type="colorScale" priority="296">
      <colorScale>
        <cfvo type="min"/>
        <cfvo type="max"/>
        <color rgb="FFFF7128"/>
        <color rgb="FFFFEF9C"/>
      </colorScale>
    </cfRule>
  </conditionalFormatting>
  <conditionalFormatting sqref="N20">
    <cfRule type="containsText" dxfId="2673" priority="286" operator="containsText" text="3- Moderado">
      <formula>NOT(ISERROR(SEARCH("3- Moderado",N20)))</formula>
    </cfRule>
    <cfRule type="containsText" dxfId="2672" priority="287" operator="containsText" text="6- Moderado">
      <formula>NOT(ISERROR(SEARCH("6- Moderado",N20)))</formula>
    </cfRule>
    <cfRule type="containsText" dxfId="2671" priority="288" operator="containsText" text="4- Moderado">
      <formula>NOT(ISERROR(SEARCH("4- Moderado",N20)))</formula>
    </cfRule>
    <cfRule type="containsText" dxfId="2670" priority="289" operator="containsText" text="3- Bajo">
      <formula>NOT(ISERROR(SEARCH("3- Bajo",N20)))</formula>
    </cfRule>
    <cfRule type="containsText" dxfId="2669" priority="290" operator="containsText" text="4- Bajo">
      <formula>NOT(ISERROR(SEARCH("4- Bajo",N20)))</formula>
    </cfRule>
    <cfRule type="containsText" dxfId="2668" priority="291" operator="containsText" text="1- Bajo">
      <formula>NOT(ISERROR(SEARCH("1- Bajo",N20)))</formula>
    </cfRule>
  </conditionalFormatting>
  <conditionalFormatting sqref="H20:H24">
    <cfRule type="containsText" dxfId="2667" priority="273" operator="containsText" text="Muy Alta">
      <formula>NOT(ISERROR(SEARCH("Muy Alta",H20)))</formula>
    </cfRule>
    <cfRule type="containsText" dxfId="2666" priority="274" operator="containsText" text="Alta">
      <formula>NOT(ISERROR(SEARCH("Alta",H20)))</formula>
    </cfRule>
    <cfRule type="containsText" dxfId="2665" priority="275" operator="containsText" text="Muy Alta">
      <formula>NOT(ISERROR(SEARCH("Muy Alta",H20)))</formula>
    </cfRule>
    <cfRule type="containsText" dxfId="2664" priority="280" operator="containsText" text="Muy Baja">
      <formula>NOT(ISERROR(SEARCH("Muy Baja",H20)))</formula>
    </cfRule>
    <cfRule type="containsText" dxfId="2663" priority="281" operator="containsText" text="Baja">
      <formula>NOT(ISERROR(SEARCH("Baja",H20)))</formula>
    </cfRule>
    <cfRule type="containsText" dxfId="2662" priority="282" operator="containsText" text="Media">
      <formula>NOT(ISERROR(SEARCH("Media",H20)))</formula>
    </cfRule>
    <cfRule type="containsText" dxfId="2661" priority="283" operator="containsText" text="Alta">
      <formula>NOT(ISERROR(SEARCH("Alta",H20)))</formula>
    </cfRule>
    <cfRule type="containsText" dxfId="2660" priority="285" operator="containsText" text="Muy Alta">
      <formula>NOT(ISERROR(SEARCH("Muy Alta",H20)))</formula>
    </cfRule>
  </conditionalFormatting>
  <conditionalFormatting sqref="I20:I24">
    <cfRule type="containsText" dxfId="2659" priority="276" operator="containsText" text="Catastrófico">
      <formula>NOT(ISERROR(SEARCH("Catastrófico",I20)))</formula>
    </cfRule>
    <cfRule type="containsText" dxfId="2658" priority="277" operator="containsText" text="Mayor">
      <formula>NOT(ISERROR(SEARCH("Mayor",I20)))</formula>
    </cfRule>
    <cfRule type="containsText" dxfId="2657" priority="278" operator="containsText" text="Menor">
      <formula>NOT(ISERROR(SEARCH("Menor",I20)))</formula>
    </cfRule>
    <cfRule type="containsText" dxfId="2656" priority="279" operator="containsText" text="Leve">
      <formula>NOT(ISERROR(SEARCH("Leve",I20)))</formula>
    </cfRule>
    <cfRule type="containsText" dxfId="2655" priority="284" operator="containsText" text="Moderado">
      <formula>NOT(ISERROR(SEARCH("Moderado",I20)))</formula>
    </cfRule>
  </conditionalFormatting>
  <conditionalFormatting sqref="K20:K24">
    <cfRule type="containsText" dxfId="2654" priority="271" operator="containsText" text="Media">
      <formula>NOT(ISERROR(SEARCH("Media",K20)))</formula>
    </cfRule>
  </conditionalFormatting>
  <conditionalFormatting sqref="L20:L24">
    <cfRule type="containsText" dxfId="2653" priority="270" operator="containsText" text="Moderado">
      <formula>NOT(ISERROR(SEARCH("Moderado",L20)))</formula>
    </cfRule>
  </conditionalFormatting>
  <conditionalFormatting sqref="J20:J24">
    <cfRule type="containsText" dxfId="2652" priority="269" operator="containsText" text="Moderado">
      <formula>NOT(ISERROR(SEARCH("Moderado",J20)))</formula>
    </cfRule>
  </conditionalFormatting>
  <conditionalFormatting sqref="J20:J24">
    <cfRule type="containsText" dxfId="2651" priority="267" operator="containsText" text="Bajo">
      <formula>NOT(ISERROR(SEARCH("Bajo",J20)))</formula>
    </cfRule>
    <cfRule type="containsText" dxfId="2650" priority="268" operator="containsText" text="Extremo">
      <formula>NOT(ISERROR(SEARCH("Extremo",J20)))</formula>
    </cfRule>
  </conditionalFormatting>
  <conditionalFormatting sqref="K20:K24">
    <cfRule type="containsText" dxfId="2649" priority="265" operator="containsText" text="Baja">
      <formula>NOT(ISERROR(SEARCH("Baja",K20)))</formula>
    </cfRule>
    <cfRule type="containsText" dxfId="2648" priority="266" operator="containsText" text="Muy Baja">
      <formula>NOT(ISERROR(SEARCH("Muy Baja",K20)))</formula>
    </cfRule>
  </conditionalFormatting>
  <conditionalFormatting sqref="K20:K24">
    <cfRule type="containsText" dxfId="2647" priority="263" operator="containsText" text="Muy Alta">
      <formula>NOT(ISERROR(SEARCH("Muy Alta",K20)))</formula>
    </cfRule>
    <cfRule type="containsText" dxfId="2646" priority="264" operator="containsText" text="Alta">
      <formula>NOT(ISERROR(SEARCH("Alta",K20)))</formula>
    </cfRule>
  </conditionalFormatting>
  <conditionalFormatting sqref="L20:L24">
    <cfRule type="containsText" dxfId="2645" priority="259" operator="containsText" text="Catastrófico">
      <formula>NOT(ISERROR(SEARCH("Catastrófico",L20)))</formula>
    </cfRule>
    <cfRule type="containsText" dxfId="2644" priority="260" operator="containsText" text="Mayor">
      <formula>NOT(ISERROR(SEARCH("Mayor",L20)))</formula>
    </cfRule>
    <cfRule type="containsText" dxfId="2643" priority="261" operator="containsText" text="Menor">
      <formula>NOT(ISERROR(SEARCH("Menor",L20)))</formula>
    </cfRule>
    <cfRule type="containsText" dxfId="2642" priority="262" operator="containsText" text="Leve">
      <formula>NOT(ISERROR(SEARCH("Leve",L20)))</formula>
    </cfRule>
  </conditionalFormatting>
  <conditionalFormatting sqref="K25:L25">
    <cfRule type="containsText" dxfId="2641" priority="253" operator="containsText" text="3- Moderado">
      <formula>NOT(ISERROR(SEARCH("3- Moderado",K25)))</formula>
    </cfRule>
    <cfRule type="containsText" dxfId="2640" priority="254" operator="containsText" text="6- Moderado">
      <formula>NOT(ISERROR(SEARCH("6- Moderado",K25)))</formula>
    </cfRule>
    <cfRule type="containsText" dxfId="2639" priority="255" operator="containsText" text="4- Moderado">
      <formula>NOT(ISERROR(SEARCH("4- Moderado",K25)))</formula>
    </cfRule>
    <cfRule type="containsText" dxfId="2638" priority="256" operator="containsText" text="3- Bajo">
      <formula>NOT(ISERROR(SEARCH("3- Bajo",K25)))</formula>
    </cfRule>
    <cfRule type="containsText" dxfId="2637" priority="257" operator="containsText" text="4- Bajo">
      <formula>NOT(ISERROR(SEARCH("4- Bajo",K25)))</formula>
    </cfRule>
    <cfRule type="containsText" dxfId="2636" priority="258" operator="containsText" text="1- Bajo">
      <formula>NOT(ISERROR(SEARCH("1- Bajo",K25)))</formula>
    </cfRule>
  </conditionalFormatting>
  <conditionalFormatting sqref="H25:I25">
    <cfRule type="containsText" dxfId="2635" priority="247" operator="containsText" text="3- Moderado">
      <formula>NOT(ISERROR(SEARCH("3- Moderado",H25)))</formula>
    </cfRule>
    <cfRule type="containsText" dxfId="2634" priority="248" operator="containsText" text="6- Moderado">
      <formula>NOT(ISERROR(SEARCH("6- Moderado",H25)))</formula>
    </cfRule>
    <cfRule type="containsText" dxfId="2633" priority="249" operator="containsText" text="4- Moderado">
      <formula>NOT(ISERROR(SEARCH("4- Moderado",H25)))</formula>
    </cfRule>
    <cfRule type="containsText" dxfId="2632" priority="250" operator="containsText" text="3- Bajo">
      <formula>NOT(ISERROR(SEARCH("3- Bajo",H25)))</formula>
    </cfRule>
    <cfRule type="containsText" dxfId="2631" priority="251" operator="containsText" text="4- Bajo">
      <formula>NOT(ISERROR(SEARCH("4- Bajo",H25)))</formula>
    </cfRule>
    <cfRule type="containsText" dxfId="2630" priority="252" operator="containsText" text="1- Bajo">
      <formula>NOT(ISERROR(SEARCH("1- Bajo",H25)))</formula>
    </cfRule>
  </conditionalFormatting>
  <conditionalFormatting sqref="C25:E25">
    <cfRule type="containsText" dxfId="2629" priority="241" operator="containsText" text="3- Moderado">
      <formula>NOT(ISERROR(SEARCH("3- Moderado",C25)))</formula>
    </cfRule>
    <cfRule type="containsText" dxfId="2628" priority="242" operator="containsText" text="6- Moderado">
      <formula>NOT(ISERROR(SEARCH("6- Moderado",C25)))</formula>
    </cfRule>
    <cfRule type="containsText" dxfId="2627" priority="243" operator="containsText" text="4- Moderado">
      <formula>NOT(ISERROR(SEARCH("4- Moderado",C25)))</formula>
    </cfRule>
    <cfRule type="containsText" dxfId="2626" priority="244" operator="containsText" text="3- Bajo">
      <formula>NOT(ISERROR(SEARCH("3- Bajo",C25)))</formula>
    </cfRule>
    <cfRule type="containsText" dxfId="2625" priority="245" operator="containsText" text="4- Bajo">
      <formula>NOT(ISERROR(SEARCH("4- Bajo",C25)))</formula>
    </cfRule>
    <cfRule type="containsText" dxfId="2624" priority="246" operator="containsText" text="1- Bajo">
      <formula>NOT(ISERROR(SEARCH("1- Bajo",C25)))</formula>
    </cfRule>
  </conditionalFormatting>
  <conditionalFormatting sqref="F25:G25">
    <cfRule type="containsText" dxfId="2623" priority="235" operator="containsText" text="3- Moderado">
      <formula>NOT(ISERROR(SEARCH("3- Moderado",F25)))</formula>
    </cfRule>
    <cfRule type="containsText" dxfId="2622" priority="236" operator="containsText" text="6- Moderado">
      <formula>NOT(ISERROR(SEARCH("6- Moderado",F25)))</formula>
    </cfRule>
    <cfRule type="containsText" dxfId="2621" priority="237" operator="containsText" text="4- Moderado">
      <formula>NOT(ISERROR(SEARCH("4- Moderado",F25)))</formula>
    </cfRule>
    <cfRule type="containsText" dxfId="2620" priority="238" operator="containsText" text="3- Bajo">
      <formula>NOT(ISERROR(SEARCH("3- Bajo",F25)))</formula>
    </cfRule>
    <cfRule type="containsText" dxfId="2619" priority="239" operator="containsText" text="4- Bajo">
      <formula>NOT(ISERROR(SEARCH("4- Bajo",F25)))</formula>
    </cfRule>
    <cfRule type="containsText" dxfId="2618" priority="240" operator="containsText" text="1- Bajo">
      <formula>NOT(ISERROR(SEARCH("1- Bajo",F25)))</formula>
    </cfRule>
  </conditionalFormatting>
  <conditionalFormatting sqref="J25:J29">
    <cfRule type="containsText" dxfId="2617" priority="230" operator="containsText" text="Bajo">
      <formula>NOT(ISERROR(SEARCH("Bajo",J25)))</formula>
    </cfRule>
    <cfRule type="containsText" dxfId="2616" priority="231" operator="containsText" text="Moderado">
      <formula>NOT(ISERROR(SEARCH("Moderado",J25)))</formula>
    </cfRule>
    <cfRule type="containsText" dxfId="2615" priority="232" operator="containsText" text="Alto">
      <formula>NOT(ISERROR(SEARCH("Alto",J25)))</formula>
    </cfRule>
    <cfRule type="containsText" dxfId="2614" priority="233" operator="containsText" text="Extremo">
      <formula>NOT(ISERROR(SEARCH("Extremo",J25)))</formula>
    </cfRule>
    <cfRule type="colorScale" priority="234">
      <colorScale>
        <cfvo type="min"/>
        <cfvo type="max"/>
        <color rgb="FFFF7128"/>
        <color rgb="FFFFEF9C"/>
      </colorScale>
    </cfRule>
  </conditionalFormatting>
  <conditionalFormatting sqref="M25:M29">
    <cfRule type="containsText" dxfId="2613" priority="205" operator="containsText" text="Moderado">
      <formula>NOT(ISERROR(SEARCH("Moderado",M25)))</formula>
    </cfRule>
    <cfRule type="containsText" dxfId="2612" priority="225" operator="containsText" text="Bajo">
      <formula>NOT(ISERROR(SEARCH("Bajo",M25)))</formula>
    </cfRule>
    <cfRule type="containsText" dxfId="2611" priority="226" operator="containsText" text="Moderado">
      <formula>NOT(ISERROR(SEARCH("Moderado",M25)))</formula>
    </cfRule>
    <cfRule type="containsText" dxfId="2610" priority="227" operator="containsText" text="Alto">
      <formula>NOT(ISERROR(SEARCH("Alto",M25)))</formula>
    </cfRule>
    <cfRule type="containsText" dxfId="2609" priority="228" operator="containsText" text="Extremo">
      <formula>NOT(ISERROR(SEARCH("Extremo",M25)))</formula>
    </cfRule>
    <cfRule type="colorScale" priority="229">
      <colorScale>
        <cfvo type="min"/>
        <cfvo type="max"/>
        <color rgb="FFFF7128"/>
        <color rgb="FFFFEF9C"/>
      </colorScale>
    </cfRule>
  </conditionalFormatting>
  <conditionalFormatting sqref="N25">
    <cfRule type="containsText" dxfId="2608" priority="219" operator="containsText" text="3- Moderado">
      <formula>NOT(ISERROR(SEARCH("3- Moderado",N25)))</formula>
    </cfRule>
    <cfRule type="containsText" dxfId="2607" priority="220" operator="containsText" text="6- Moderado">
      <formula>NOT(ISERROR(SEARCH("6- Moderado",N25)))</formula>
    </cfRule>
    <cfRule type="containsText" dxfId="2606" priority="221" operator="containsText" text="4- Moderado">
      <formula>NOT(ISERROR(SEARCH("4- Moderado",N25)))</formula>
    </cfRule>
    <cfRule type="containsText" dxfId="2605" priority="222" operator="containsText" text="3- Bajo">
      <formula>NOT(ISERROR(SEARCH("3- Bajo",N25)))</formula>
    </cfRule>
    <cfRule type="containsText" dxfId="2604" priority="223" operator="containsText" text="4- Bajo">
      <formula>NOT(ISERROR(SEARCH("4- Bajo",N25)))</formula>
    </cfRule>
    <cfRule type="containsText" dxfId="2603" priority="224" operator="containsText" text="1- Bajo">
      <formula>NOT(ISERROR(SEARCH("1- Bajo",N25)))</formula>
    </cfRule>
  </conditionalFormatting>
  <conditionalFormatting sqref="H25:H29">
    <cfRule type="containsText" dxfId="2602" priority="206" operator="containsText" text="Muy Alta">
      <formula>NOT(ISERROR(SEARCH("Muy Alta",H25)))</formula>
    </cfRule>
    <cfRule type="containsText" dxfId="2601" priority="207" operator="containsText" text="Alta">
      <formula>NOT(ISERROR(SEARCH("Alta",H25)))</formula>
    </cfRule>
    <cfRule type="containsText" dxfId="2600" priority="208" operator="containsText" text="Muy Alta">
      <formula>NOT(ISERROR(SEARCH("Muy Alta",H25)))</formula>
    </cfRule>
    <cfRule type="containsText" dxfId="2599" priority="213" operator="containsText" text="Muy Baja">
      <formula>NOT(ISERROR(SEARCH("Muy Baja",H25)))</formula>
    </cfRule>
    <cfRule type="containsText" dxfId="2598" priority="214" operator="containsText" text="Baja">
      <formula>NOT(ISERROR(SEARCH("Baja",H25)))</formula>
    </cfRule>
    <cfRule type="containsText" dxfId="2597" priority="215" operator="containsText" text="Media">
      <formula>NOT(ISERROR(SEARCH("Media",H25)))</formula>
    </cfRule>
    <cfRule type="containsText" dxfId="2596" priority="216" operator="containsText" text="Alta">
      <formula>NOT(ISERROR(SEARCH("Alta",H25)))</formula>
    </cfRule>
    <cfRule type="containsText" dxfId="2595" priority="218" operator="containsText" text="Muy Alta">
      <formula>NOT(ISERROR(SEARCH("Muy Alta",H25)))</formula>
    </cfRule>
  </conditionalFormatting>
  <conditionalFormatting sqref="I25:I29">
    <cfRule type="containsText" dxfId="2594" priority="209" operator="containsText" text="Catastrófico">
      <formula>NOT(ISERROR(SEARCH("Catastrófico",I25)))</formula>
    </cfRule>
    <cfRule type="containsText" dxfId="2593" priority="210" operator="containsText" text="Mayor">
      <formula>NOT(ISERROR(SEARCH("Mayor",I25)))</formula>
    </cfRule>
    <cfRule type="containsText" dxfId="2592" priority="211" operator="containsText" text="Menor">
      <formula>NOT(ISERROR(SEARCH("Menor",I25)))</formula>
    </cfRule>
    <cfRule type="containsText" dxfId="2591" priority="212" operator="containsText" text="Leve">
      <formula>NOT(ISERROR(SEARCH("Leve",I25)))</formula>
    </cfRule>
    <cfRule type="containsText" dxfId="2590" priority="217" operator="containsText" text="Moderado">
      <formula>NOT(ISERROR(SEARCH("Moderado",I25)))</formula>
    </cfRule>
  </conditionalFormatting>
  <conditionalFormatting sqref="K25:K29">
    <cfRule type="containsText" dxfId="2589" priority="204" operator="containsText" text="Media">
      <formula>NOT(ISERROR(SEARCH("Media",K25)))</formula>
    </cfRule>
  </conditionalFormatting>
  <conditionalFormatting sqref="L25:L29">
    <cfRule type="containsText" dxfId="2588" priority="203" operator="containsText" text="Moderado">
      <formula>NOT(ISERROR(SEARCH("Moderado",L25)))</formula>
    </cfRule>
  </conditionalFormatting>
  <conditionalFormatting sqref="J25:J29">
    <cfRule type="containsText" dxfId="2587" priority="202" operator="containsText" text="Moderado">
      <formula>NOT(ISERROR(SEARCH("Moderado",J25)))</formula>
    </cfRule>
  </conditionalFormatting>
  <conditionalFormatting sqref="J25:J29">
    <cfRule type="containsText" dxfId="2586" priority="200" operator="containsText" text="Bajo">
      <formula>NOT(ISERROR(SEARCH("Bajo",J25)))</formula>
    </cfRule>
    <cfRule type="containsText" dxfId="2585" priority="201" operator="containsText" text="Extremo">
      <formula>NOT(ISERROR(SEARCH("Extremo",J25)))</formula>
    </cfRule>
  </conditionalFormatting>
  <conditionalFormatting sqref="K25:K29">
    <cfRule type="containsText" dxfId="2584" priority="198" operator="containsText" text="Baja">
      <formula>NOT(ISERROR(SEARCH("Baja",K25)))</formula>
    </cfRule>
    <cfRule type="containsText" dxfId="2583" priority="199" operator="containsText" text="Muy Baja">
      <formula>NOT(ISERROR(SEARCH("Muy Baja",K25)))</formula>
    </cfRule>
  </conditionalFormatting>
  <conditionalFormatting sqref="K25:K29">
    <cfRule type="containsText" dxfId="2582" priority="196" operator="containsText" text="Muy Alta">
      <formula>NOT(ISERROR(SEARCH("Muy Alta",K25)))</formula>
    </cfRule>
    <cfRule type="containsText" dxfId="2581" priority="197" operator="containsText" text="Alta">
      <formula>NOT(ISERROR(SEARCH("Alta",K25)))</formula>
    </cfRule>
  </conditionalFormatting>
  <conditionalFormatting sqref="L25:L29">
    <cfRule type="containsText" dxfId="2580" priority="192" operator="containsText" text="Catastrófico">
      <formula>NOT(ISERROR(SEARCH("Catastrófico",L25)))</formula>
    </cfRule>
    <cfRule type="containsText" dxfId="2579" priority="193" operator="containsText" text="Mayor">
      <formula>NOT(ISERROR(SEARCH("Mayor",L25)))</formula>
    </cfRule>
    <cfRule type="containsText" dxfId="2578" priority="194" operator="containsText" text="Menor">
      <formula>NOT(ISERROR(SEARCH("Menor",L25)))</formula>
    </cfRule>
    <cfRule type="containsText" dxfId="2577" priority="195" operator="containsText" text="Leve">
      <formula>NOT(ISERROR(SEARCH("Leve",L25)))</formula>
    </cfRule>
  </conditionalFormatting>
  <conditionalFormatting sqref="K30:L30">
    <cfRule type="containsText" dxfId="2576" priority="186" operator="containsText" text="3- Moderado">
      <formula>NOT(ISERROR(SEARCH("3- Moderado",K30)))</formula>
    </cfRule>
    <cfRule type="containsText" dxfId="2575" priority="187" operator="containsText" text="6- Moderado">
      <formula>NOT(ISERROR(SEARCH("6- Moderado",K30)))</formula>
    </cfRule>
    <cfRule type="containsText" dxfId="2574" priority="188" operator="containsText" text="4- Moderado">
      <formula>NOT(ISERROR(SEARCH("4- Moderado",K30)))</formula>
    </cfRule>
    <cfRule type="containsText" dxfId="2573" priority="189" operator="containsText" text="3- Bajo">
      <formula>NOT(ISERROR(SEARCH("3- Bajo",K30)))</formula>
    </cfRule>
    <cfRule type="containsText" dxfId="2572" priority="190" operator="containsText" text="4- Bajo">
      <formula>NOT(ISERROR(SEARCH("4- Bajo",K30)))</formula>
    </cfRule>
    <cfRule type="containsText" dxfId="2571" priority="191" operator="containsText" text="1- Bajo">
      <formula>NOT(ISERROR(SEARCH("1- Bajo",K30)))</formula>
    </cfRule>
  </conditionalFormatting>
  <conditionalFormatting sqref="H30:I30">
    <cfRule type="containsText" dxfId="2570" priority="180" operator="containsText" text="3- Moderado">
      <formula>NOT(ISERROR(SEARCH("3- Moderado",H30)))</formula>
    </cfRule>
    <cfRule type="containsText" dxfId="2569" priority="181" operator="containsText" text="6- Moderado">
      <formula>NOT(ISERROR(SEARCH("6- Moderado",H30)))</formula>
    </cfRule>
    <cfRule type="containsText" dxfId="2568" priority="182" operator="containsText" text="4- Moderado">
      <formula>NOT(ISERROR(SEARCH("4- Moderado",H30)))</formula>
    </cfRule>
    <cfRule type="containsText" dxfId="2567" priority="183" operator="containsText" text="3- Bajo">
      <formula>NOT(ISERROR(SEARCH("3- Bajo",H30)))</formula>
    </cfRule>
    <cfRule type="containsText" dxfId="2566" priority="184" operator="containsText" text="4- Bajo">
      <formula>NOT(ISERROR(SEARCH("4- Bajo",H30)))</formula>
    </cfRule>
    <cfRule type="containsText" dxfId="2565" priority="185" operator="containsText" text="1- Bajo">
      <formula>NOT(ISERROR(SEARCH("1- Bajo",H30)))</formula>
    </cfRule>
  </conditionalFormatting>
  <conditionalFormatting sqref="C30:E30">
    <cfRule type="containsText" dxfId="2564" priority="174" operator="containsText" text="3- Moderado">
      <formula>NOT(ISERROR(SEARCH("3- Moderado",C30)))</formula>
    </cfRule>
    <cfRule type="containsText" dxfId="2563" priority="175" operator="containsText" text="6- Moderado">
      <formula>NOT(ISERROR(SEARCH("6- Moderado",C30)))</formula>
    </cfRule>
    <cfRule type="containsText" dxfId="2562" priority="176" operator="containsText" text="4- Moderado">
      <formula>NOT(ISERROR(SEARCH("4- Moderado",C30)))</formula>
    </cfRule>
    <cfRule type="containsText" dxfId="2561" priority="177" operator="containsText" text="3- Bajo">
      <formula>NOT(ISERROR(SEARCH("3- Bajo",C30)))</formula>
    </cfRule>
    <cfRule type="containsText" dxfId="2560" priority="178" operator="containsText" text="4- Bajo">
      <formula>NOT(ISERROR(SEARCH("4- Bajo",C30)))</formula>
    </cfRule>
    <cfRule type="containsText" dxfId="2559" priority="179" operator="containsText" text="1- Bajo">
      <formula>NOT(ISERROR(SEARCH("1- Bajo",C30)))</formula>
    </cfRule>
  </conditionalFormatting>
  <conditionalFormatting sqref="F30:G30">
    <cfRule type="containsText" dxfId="2558" priority="168" operator="containsText" text="3- Moderado">
      <formula>NOT(ISERROR(SEARCH("3- Moderado",F30)))</formula>
    </cfRule>
    <cfRule type="containsText" dxfId="2557" priority="169" operator="containsText" text="6- Moderado">
      <formula>NOT(ISERROR(SEARCH("6- Moderado",F30)))</formula>
    </cfRule>
    <cfRule type="containsText" dxfId="2556" priority="170" operator="containsText" text="4- Moderado">
      <formula>NOT(ISERROR(SEARCH("4- Moderado",F30)))</formula>
    </cfRule>
    <cfRule type="containsText" dxfId="2555" priority="171" operator="containsText" text="3- Bajo">
      <formula>NOT(ISERROR(SEARCH("3- Bajo",F30)))</formula>
    </cfRule>
    <cfRule type="containsText" dxfId="2554" priority="172" operator="containsText" text="4- Bajo">
      <formula>NOT(ISERROR(SEARCH("4- Bajo",F30)))</formula>
    </cfRule>
    <cfRule type="containsText" dxfId="2553" priority="173" operator="containsText" text="1- Bajo">
      <formula>NOT(ISERROR(SEARCH("1- Bajo",F30)))</formula>
    </cfRule>
  </conditionalFormatting>
  <conditionalFormatting sqref="J30:J34">
    <cfRule type="containsText" dxfId="2552" priority="163" operator="containsText" text="Bajo">
      <formula>NOT(ISERROR(SEARCH("Bajo",J30)))</formula>
    </cfRule>
    <cfRule type="containsText" dxfId="2551" priority="164" operator="containsText" text="Moderado">
      <formula>NOT(ISERROR(SEARCH("Moderado",J30)))</formula>
    </cfRule>
    <cfRule type="containsText" dxfId="2550" priority="165" operator="containsText" text="Alto">
      <formula>NOT(ISERROR(SEARCH("Alto",J30)))</formula>
    </cfRule>
    <cfRule type="containsText" dxfId="2549" priority="166" operator="containsText" text="Extremo">
      <formula>NOT(ISERROR(SEARCH("Extremo",J30)))</formula>
    </cfRule>
    <cfRule type="colorScale" priority="167">
      <colorScale>
        <cfvo type="min"/>
        <cfvo type="max"/>
        <color rgb="FFFF7128"/>
        <color rgb="FFFFEF9C"/>
      </colorScale>
    </cfRule>
  </conditionalFormatting>
  <conditionalFormatting sqref="M30:M34">
    <cfRule type="containsText" dxfId="2548" priority="138" operator="containsText" text="Moderado">
      <formula>NOT(ISERROR(SEARCH("Moderado",M30)))</formula>
    </cfRule>
    <cfRule type="containsText" dxfId="2547" priority="158" operator="containsText" text="Bajo">
      <formula>NOT(ISERROR(SEARCH("Bajo",M30)))</formula>
    </cfRule>
    <cfRule type="containsText" dxfId="2546" priority="159" operator="containsText" text="Moderado">
      <formula>NOT(ISERROR(SEARCH("Moderado",M30)))</formula>
    </cfRule>
    <cfRule type="containsText" dxfId="2545" priority="160" operator="containsText" text="Alto">
      <formula>NOT(ISERROR(SEARCH("Alto",M30)))</formula>
    </cfRule>
    <cfRule type="containsText" dxfId="2544" priority="161" operator="containsText" text="Extremo">
      <formula>NOT(ISERROR(SEARCH("Extremo",M30)))</formula>
    </cfRule>
    <cfRule type="colorScale" priority="162">
      <colorScale>
        <cfvo type="min"/>
        <cfvo type="max"/>
        <color rgb="FFFF7128"/>
        <color rgb="FFFFEF9C"/>
      </colorScale>
    </cfRule>
  </conditionalFormatting>
  <conditionalFormatting sqref="N30">
    <cfRule type="containsText" dxfId="2543" priority="152" operator="containsText" text="3- Moderado">
      <formula>NOT(ISERROR(SEARCH("3- Moderado",N30)))</formula>
    </cfRule>
    <cfRule type="containsText" dxfId="2542" priority="153" operator="containsText" text="6- Moderado">
      <formula>NOT(ISERROR(SEARCH("6- Moderado",N30)))</formula>
    </cfRule>
    <cfRule type="containsText" dxfId="2541" priority="154" operator="containsText" text="4- Moderado">
      <formula>NOT(ISERROR(SEARCH("4- Moderado",N30)))</formula>
    </cfRule>
    <cfRule type="containsText" dxfId="2540" priority="155" operator="containsText" text="3- Bajo">
      <formula>NOT(ISERROR(SEARCH("3- Bajo",N30)))</formula>
    </cfRule>
    <cfRule type="containsText" dxfId="2539" priority="156" operator="containsText" text="4- Bajo">
      <formula>NOT(ISERROR(SEARCH("4- Bajo",N30)))</formula>
    </cfRule>
    <cfRule type="containsText" dxfId="2538" priority="157" operator="containsText" text="1- Bajo">
      <formula>NOT(ISERROR(SEARCH("1- Bajo",N30)))</formula>
    </cfRule>
  </conditionalFormatting>
  <conditionalFormatting sqref="H30:H34">
    <cfRule type="containsText" dxfId="2537" priority="139" operator="containsText" text="Muy Alta">
      <formula>NOT(ISERROR(SEARCH("Muy Alta",H30)))</formula>
    </cfRule>
    <cfRule type="containsText" dxfId="2536" priority="140" operator="containsText" text="Alta">
      <formula>NOT(ISERROR(SEARCH("Alta",H30)))</formula>
    </cfRule>
    <cfRule type="containsText" dxfId="2535" priority="141" operator="containsText" text="Muy Alta">
      <formula>NOT(ISERROR(SEARCH("Muy Alta",H30)))</formula>
    </cfRule>
    <cfRule type="containsText" dxfId="2534" priority="146" operator="containsText" text="Muy Baja">
      <formula>NOT(ISERROR(SEARCH("Muy Baja",H30)))</formula>
    </cfRule>
    <cfRule type="containsText" dxfId="2533" priority="147" operator="containsText" text="Baja">
      <formula>NOT(ISERROR(SEARCH("Baja",H30)))</formula>
    </cfRule>
    <cfRule type="containsText" dxfId="2532" priority="148" operator="containsText" text="Media">
      <formula>NOT(ISERROR(SEARCH("Media",H30)))</formula>
    </cfRule>
    <cfRule type="containsText" dxfId="2531" priority="149" operator="containsText" text="Alta">
      <formula>NOT(ISERROR(SEARCH("Alta",H30)))</formula>
    </cfRule>
    <cfRule type="containsText" dxfId="2530" priority="151" operator="containsText" text="Muy Alta">
      <formula>NOT(ISERROR(SEARCH("Muy Alta",H30)))</formula>
    </cfRule>
  </conditionalFormatting>
  <conditionalFormatting sqref="I30:I34">
    <cfRule type="containsText" dxfId="2529" priority="142" operator="containsText" text="Catastrófico">
      <formula>NOT(ISERROR(SEARCH("Catastrófico",I30)))</formula>
    </cfRule>
    <cfRule type="containsText" dxfId="2528" priority="143" operator="containsText" text="Mayor">
      <formula>NOT(ISERROR(SEARCH("Mayor",I30)))</formula>
    </cfRule>
    <cfRule type="containsText" dxfId="2527" priority="144" operator="containsText" text="Menor">
      <formula>NOT(ISERROR(SEARCH("Menor",I30)))</formula>
    </cfRule>
    <cfRule type="containsText" dxfId="2526" priority="145" operator="containsText" text="Leve">
      <formula>NOT(ISERROR(SEARCH("Leve",I30)))</formula>
    </cfRule>
    <cfRule type="containsText" dxfId="2525" priority="150" operator="containsText" text="Moderado">
      <formula>NOT(ISERROR(SEARCH("Moderado",I30)))</formula>
    </cfRule>
  </conditionalFormatting>
  <conditionalFormatting sqref="K30:K34">
    <cfRule type="containsText" dxfId="2524" priority="137" operator="containsText" text="Media">
      <formula>NOT(ISERROR(SEARCH("Media",K30)))</formula>
    </cfRule>
  </conditionalFormatting>
  <conditionalFormatting sqref="L30:L34">
    <cfRule type="containsText" dxfId="2523" priority="136" operator="containsText" text="Moderado">
      <formula>NOT(ISERROR(SEARCH("Moderado",L30)))</formula>
    </cfRule>
  </conditionalFormatting>
  <conditionalFormatting sqref="J30:J34">
    <cfRule type="containsText" dxfId="2522" priority="135" operator="containsText" text="Moderado">
      <formula>NOT(ISERROR(SEARCH("Moderado",J30)))</formula>
    </cfRule>
  </conditionalFormatting>
  <conditionalFormatting sqref="J30:J34">
    <cfRule type="containsText" dxfId="2521" priority="133" operator="containsText" text="Bajo">
      <formula>NOT(ISERROR(SEARCH("Bajo",J30)))</formula>
    </cfRule>
    <cfRule type="containsText" dxfId="2520" priority="134" operator="containsText" text="Extremo">
      <formula>NOT(ISERROR(SEARCH("Extremo",J30)))</formula>
    </cfRule>
  </conditionalFormatting>
  <conditionalFormatting sqref="K30:K34">
    <cfRule type="containsText" dxfId="2519" priority="131" operator="containsText" text="Baja">
      <formula>NOT(ISERROR(SEARCH("Baja",K30)))</formula>
    </cfRule>
    <cfRule type="containsText" dxfId="2518" priority="132" operator="containsText" text="Muy Baja">
      <formula>NOT(ISERROR(SEARCH("Muy Baja",K30)))</formula>
    </cfRule>
  </conditionalFormatting>
  <conditionalFormatting sqref="K30:K34">
    <cfRule type="containsText" dxfId="2517" priority="129" operator="containsText" text="Muy Alta">
      <formula>NOT(ISERROR(SEARCH("Muy Alta",K30)))</formula>
    </cfRule>
    <cfRule type="containsText" dxfId="2516" priority="130" operator="containsText" text="Alta">
      <formula>NOT(ISERROR(SEARCH("Alta",K30)))</formula>
    </cfRule>
  </conditionalFormatting>
  <conditionalFormatting sqref="L30:L34">
    <cfRule type="containsText" dxfId="2515" priority="125" operator="containsText" text="Catastrófico">
      <formula>NOT(ISERROR(SEARCH("Catastrófico",L30)))</formula>
    </cfRule>
    <cfRule type="containsText" dxfId="2514" priority="126" operator="containsText" text="Mayor">
      <formula>NOT(ISERROR(SEARCH("Mayor",L30)))</formula>
    </cfRule>
    <cfRule type="containsText" dxfId="2513" priority="127" operator="containsText" text="Menor">
      <formula>NOT(ISERROR(SEARCH("Menor",L30)))</formula>
    </cfRule>
    <cfRule type="containsText" dxfId="2512" priority="128" operator="containsText" text="Leve">
      <formula>NOT(ISERROR(SEARCH("Leve",L30)))</formula>
    </cfRule>
  </conditionalFormatting>
  <conditionalFormatting sqref="K35:L35">
    <cfRule type="containsText" dxfId="2511" priority="119" operator="containsText" text="3- Moderado">
      <formula>NOT(ISERROR(SEARCH("3- Moderado",K35)))</formula>
    </cfRule>
    <cfRule type="containsText" dxfId="2510" priority="120" operator="containsText" text="6- Moderado">
      <formula>NOT(ISERROR(SEARCH("6- Moderado",K35)))</formula>
    </cfRule>
    <cfRule type="containsText" dxfId="2509" priority="121" operator="containsText" text="4- Moderado">
      <formula>NOT(ISERROR(SEARCH("4- Moderado",K35)))</formula>
    </cfRule>
    <cfRule type="containsText" dxfId="2508" priority="122" operator="containsText" text="3- Bajo">
      <formula>NOT(ISERROR(SEARCH("3- Bajo",K35)))</formula>
    </cfRule>
    <cfRule type="containsText" dxfId="2507" priority="123" operator="containsText" text="4- Bajo">
      <formula>NOT(ISERROR(SEARCH("4- Bajo",K35)))</formula>
    </cfRule>
    <cfRule type="containsText" dxfId="2506" priority="124" operator="containsText" text="1- Bajo">
      <formula>NOT(ISERROR(SEARCH("1- Bajo",K35)))</formula>
    </cfRule>
  </conditionalFormatting>
  <conditionalFormatting sqref="H35:I35">
    <cfRule type="containsText" dxfId="2505" priority="113" operator="containsText" text="3- Moderado">
      <formula>NOT(ISERROR(SEARCH("3- Moderado",H35)))</formula>
    </cfRule>
    <cfRule type="containsText" dxfId="2504" priority="114" operator="containsText" text="6- Moderado">
      <formula>NOT(ISERROR(SEARCH("6- Moderado",H35)))</formula>
    </cfRule>
    <cfRule type="containsText" dxfId="2503" priority="115" operator="containsText" text="4- Moderado">
      <formula>NOT(ISERROR(SEARCH("4- Moderado",H35)))</formula>
    </cfRule>
    <cfRule type="containsText" dxfId="2502" priority="116" operator="containsText" text="3- Bajo">
      <formula>NOT(ISERROR(SEARCH("3- Bajo",H35)))</formula>
    </cfRule>
    <cfRule type="containsText" dxfId="2501" priority="117" operator="containsText" text="4- Bajo">
      <formula>NOT(ISERROR(SEARCH("4- Bajo",H35)))</formula>
    </cfRule>
    <cfRule type="containsText" dxfId="2500" priority="118" operator="containsText" text="1- Bajo">
      <formula>NOT(ISERROR(SEARCH("1- Bajo",H35)))</formula>
    </cfRule>
  </conditionalFormatting>
  <conditionalFormatting sqref="C35:E35">
    <cfRule type="containsText" dxfId="2499" priority="107" operator="containsText" text="3- Moderado">
      <formula>NOT(ISERROR(SEARCH("3- Moderado",C35)))</formula>
    </cfRule>
    <cfRule type="containsText" dxfId="2498" priority="108" operator="containsText" text="6- Moderado">
      <formula>NOT(ISERROR(SEARCH("6- Moderado",C35)))</formula>
    </cfRule>
    <cfRule type="containsText" dxfId="2497" priority="109" operator="containsText" text="4- Moderado">
      <formula>NOT(ISERROR(SEARCH("4- Moderado",C35)))</formula>
    </cfRule>
    <cfRule type="containsText" dxfId="2496" priority="110" operator="containsText" text="3- Bajo">
      <formula>NOT(ISERROR(SEARCH("3- Bajo",C35)))</formula>
    </cfRule>
    <cfRule type="containsText" dxfId="2495" priority="111" operator="containsText" text="4- Bajo">
      <formula>NOT(ISERROR(SEARCH("4- Bajo",C35)))</formula>
    </cfRule>
    <cfRule type="containsText" dxfId="2494" priority="112" operator="containsText" text="1- Bajo">
      <formula>NOT(ISERROR(SEARCH("1- Bajo",C35)))</formula>
    </cfRule>
  </conditionalFormatting>
  <conditionalFormatting sqref="F35:G35">
    <cfRule type="containsText" dxfId="2493" priority="101" operator="containsText" text="3- Moderado">
      <formula>NOT(ISERROR(SEARCH("3- Moderado",F35)))</formula>
    </cfRule>
    <cfRule type="containsText" dxfId="2492" priority="102" operator="containsText" text="6- Moderado">
      <formula>NOT(ISERROR(SEARCH("6- Moderado",F35)))</formula>
    </cfRule>
    <cfRule type="containsText" dxfId="2491" priority="103" operator="containsText" text="4- Moderado">
      <formula>NOT(ISERROR(SEARCH("4- Moderado",F35)))</formula>
    </cfRule>
    <cfRule type="containsText" dxfId="2490" priority="104" operator="containsText" text="3- Bajo">
      <formula>NOT(ISERROR(SEARCH("3- Bajo",F35)))</formula>
    </cfRule>
    <cfRule type="containsText" dxfId="2489" priority="105" operator="containsText" text="4- Bajo">
      <formula>NOT(ISERROR(SEARCH("4- Bajo",F35)))</formula>
    </cfRule>
    <cfRule type="containsText" dxfId="2488" priority="106" operator="containsText" text="1- Bajo">
      <formula>NOT(ISERROR(SEARCH("1- Bajo",F35)))</formula>
    </cfRule>
  </conditionalFormatting>
  <conditionalFormatting sqref="J35:J39">
    <cfRule type="containsText" dxfId="2487" priority="96" operator="containsText" text="Bajo">
      <formula>NOT(ISERROR(SEARCH("Bajo",J35)))</formula>
    </cfRule>
    <cfRule type="containsText" dxfId="2486" priority="97" operator="containsText" text="Moderado">
      <formula>NOT(ISERROR(SEARCH("Moderado",J35)))</formula>
    </cfRule>
    <cfRule type="containsText" dxfId="2485" priority="98" operator="containsText" text="Alto">
      <formula>NOT(ISERROR(SEARCH("Alto",J35)))</formula>
    </cfRule>
    <cfRule type="containsText" dxfId="2484" priority="99" operator="containsText" text="Extremo">
      <formula>NOT(ISERROR(SEARCH("Extremo",J35)))</formula>
    </cfRule>
    <cfRule type="colorScale" priority="100">
      <colorScale>
        <cfvo type="min"/>
        <cfvo type="max"/>
        <color rgb="FFFF7128"/>
        <color rgb="FFFFEF9C"/>
      </colorScale>
    </cfRule>
  </conditionalFormatting>
  <conditionalFormatting sqref="M35:M39">
    <cfRule type="containsText" dxfId="2483" priority="71" operator="containsText" text="Moderado">
      <formula>NOT(ISERROR(SEARCH("Moderado",M35)))</formula>
    </cfRule>
    <cfRule type="containsText" dxfId="2482" priority="91" operator="containsText" text="Bajo">
      <formula>NOT(ISERROR(SEARCH("Bajo",M35)))</formula>
    </cfRule>
    <cfRule type="containsText" dxfId="2481" priority="92" operator="containsText" text="Moderado">
      <formula>NOT(ISERROR(SEARCH("Moderado",M35)))</formula>
    </cfRule>
    <cfRule type="containsText" dxfId="2480" priority="93" operator="containsText" text="Alto">
      <formula>NOT(ISERROR(SEARCH("Alto",M35)))</formula>
    </cfRule>
    <cfRule type="containsText" dxfId="2479" priority="94" operator="containsText" text="Extremo">
      <formula>NOT(ISERROR(SEARCH("Extremo",M35)))</formula>
    </cfRule>
    <cfRule type="colorScale" priority="95">
      <colorScale>
        <cfvo type="min"/>
        <cfvo type="max"/>
        <color rgb="FFFF7128"/>
        <color rgb="FFFFEF9C"/>
      </colorScale>
    </cfRule>
  </conditionalFormatting>
  <conditionalFormatting sqref="N35">
    <cfRule type="containsText" dxfId="2478" priority="85" operator="containsText" text="3- Moderado">
      <formula>NOT(ISERROR(SEARCH("3- Moderado",N35)))</formula>
    </cfRule>
    <cfRule type="containsText" dxfId="2477" priority="86" operator="containsText" text="6- Moderado">
      <formula>NOT(ISERROR(SEARCH("6- Moderado",N35)))</formula>
    </cfRule>
    <cfRule type="containsText" dxfId="2476" priority="87" operator="containsText" text="4- Moderado">
      <formula>NOT(ISERROR(SEARCH("4- Moderado",N35)))</formula>
    </cfRule>
    <cfRule type="containsText" dxfId="2475" priority="88" operator="containsText" text="3- Bajo">
      <formula>NOT(ISERROR(SEARCH("3- Bajo",N35)))</formula>
    </cfRule>
    <cfRule type="containsText" dxfId="2474" priority="89" operator="containsText" text="4- Bajo">
      <formula>NOT(ISERROR(SEARCH("4- Bajo",N35)))</formula>
    </cfRule>
    <cfRule type="containsText" dxfId="2473" priority="90" operator="containsText" text="1- Bajo">
      <formula>NOT(ISERROR(SEARCH("1- Bajo",N35)))</formula>
    </cfRule>
  </conditionalFormatting>
  <conditionalFormatting sqref="H35:H39">
    <cfRule type="containsText" dxfId="2472" priority="72" operator="containsText" text="Muy Alta">
      <formula>NOT(ISERROR(SEARCH("Muy Alta",H35)))</formula>
    </cfRule>
    <cfRule type="containsText" dxfId="2471" priority="73" operator="containsText" text="Alta">
      <formula>NOT(ISERROR(SEARCH("Alta",H35)))</formula>
    </cfRule>
    <cfRule type="containsText" dxfId="2470" priority="74" operator="containsText" text="Muy Alta">
      <formula>NOT(ISERROR(SEARCH("Muy Alta",H35)))</formula>
    </cfRule>
    <cfRule type="containsText" dxfId="2469" priority="79" operator="containsText" text="Muy Baja">
      <formula>NOT(ISERROR(SEARCH("Muy Baja",H35)))</formula>
    </cfRule>
    <cfRule type="containsText" dxfId="2468" priority="80" operator="containsText" text="Baja">
      <formula>NOT(ISERROR(SEARCH("Baja",H35)))</formula>
    </cfRule>
    <cfRule type="containsText" dxfId="2467" priority="81" operator="containsText" text="Media">
      <formula>NOT(ISERROR(SEARCH("Media",H35)))</formula>
    </cfRule>
    <cfRule type="containsText" dxfId="2466" priority="82" operator="containsText" text="Alta">
      <formula>NOT(ISERROR(SEARCH("Alta",H35)))</formula>
    </cfRule>
    <cfRule type="containsText" dxfId="2465" priority="84" operator="containsText" text="Muy Alta">
      <formula>NOT(ISERROR(SEARCH("Muy Alta",H35)))</formula>
    </cfRule>
  </conditionalFormatting>
  <conditionalFormatting sqref="I35:I39">
    <cfRule type="containsText" dxfId="2464" priority="75" operator="containsText" text="Catastrófico">
      <formula>NOT(ISERROR(SEARCH("Catastrófico",I35)))</formula>
    </cfRule>
    <cfRule type="containsText" dxfId="2463" priority="76" operator="containsText" text="Mayor">
      <formula>NOT(ISERROR(SEARCH("Mayor",I35)))</formula>
    </cfRule>
    <cfRule type="containsText" dxfId="2462" priority="77" operator="containsText" text="Menor">
      <formula>NOT(ISERROR(SEARCH("Menor",I35)))</formula>
    </cfRule>
    <cfRule type="containsText" dxfId="2461" priority="78" operator="containsText" text="Leve">
      <formula>NOT(ISERROR(SEARCH("Leve",I35)))</formula>
    </cfRule>
    <cfRule type="containsText" dxfId="2460" priority="83" operator="containsText" text="Moderado">
      <formula>NOT(ISERROR(SEARCH("Moderado",I35)))</formula>
    </cfRule>
  </conditionalFormatting>
  <conditionalFormatting sqref="K35:K39">
    <cfRule type="containsText" dxfId="2459" priority="70" operator="containsText" text="Media">
      <formula>NOT(ISERROR(SEARCH("Media",K35)))</formula>
    </cfRule>
  </conditionalFormatting>
  <conditionalFormatting sqref="L35:L39">
    <cfRule type="containsText" dxfId="2458" priority="69" operator="containsText" text="Moderado">
      <formula>NOT(ISERROR(SEARCH("Moderado",L35)))</formula>
    </cfRule>
  </conditionalFormatting>
  <conditionalFormatting sqref="J35:J39">
    <cfRule type="containsText" dxfId="2457" priority="68" operator="containsText" text="Moderado">
      <formula>NOT(ISERROR(SEARCH("Moderado",J35)))</formula>
    </cfRule>
  </conditionalFormatting>
  <conditionalFormatting sqref="J35:J39">
    <cfRule type="containsText" dxfId="2456" priority="66" operator="containsText" text="Bajo">
      <formula>NOT(ISERROR(SEARCH("Bajo",J35)))</formula>
    </cfRule>
    <cfRule type="containsText" dxfId="2455" priority="67" operator="containsText" text="Extremo">
      <formula>NOT(ISERROR(SEARCH("Extremo",J35)))</formula>
    </cfRule>
  </conditionalFormatting>
  <conditionalFormatting sqref="K35:K39">
    <cfRule type="containsText" dxfId="2454" priority="64" operator="containsText" text="Baja">
      <formula>NOT(ISERROR(SEARCH("Baja",K35)))</formula>
    </cfRule>
    <cfRule type="containsText" dxfId="2453" priority="65" operator="containsText" text="Muy Baja">
      <formula>NOT(ISERROR(SEARCH("Muy Baja",K35)))</formula>
    </cfRule>
  </conditionalFormatting>
  <conditionalFormatting sqref="K35:K39">
    <cfRule type="containsText" dxfId="2452" priority="62" operator="containsText" text="Muy Alta">
      <formula>NOT(ISERROR(SEARCH("Muy Alta",K35)))</formula>
    </cfRule>
    <cfRule type="containsText" dxfId="2451" priority="63" operator="containsText" text="Alta">
      <formula>NOT(ISERROR(SEARCH("Alta",K35)))</formula>
    </cfRule>
  </conditionalFormatting>
  <conditionalFormatting sqref="L35:L39">
    <cfRule type="containsText" dxfId="2450" priority="58" operator="containsText" text="Catastrófico">
      <formula>NOT(ISERROR(SEARCH("Catastrófico",L35)))</formula>
    </cfRule>
    <cfRule type="containsText" dxfId="2449" priority="59" operator="containsText" text="Mayor">
      <formula>NOT(ISERROR(SEARCH("Mayor",L35)))</formula>
    </cfRule>
    <cfRule type="containsText" dxfId="2448" priority="60" operator="containsText" text="Menor">
      <formula>NOT(ISERROR(SEARCH("Menor",L35)))</formula>
    </cfRule>
    <cfRule type="containsText" dxfId="2447" priority="61" operator="containsText" text="Leve">
      <formula>NOT(ISERROR(SEARCH("Leve",L35)))</formula>
    </cfRule>
  </conditionalFormatting>
  <conditionalFormatting sqref="M40:M54">
    <cfRule type="containsText" dxfId="2446" priority="52" operator="containsText" text="Moderado">
      <formula>NOT(ISERROR(SEARCH("Moderado",M40)))</formula>
    </cfRule>
    <cfRule type="containsText" dxfId="2445" priority="53" operator="containsText" text="Bajo">
      <formula>NOT(ISERROR(SEARCH("Bajo",M40)))</formula>
    </cfRule>
    <cfRule type="containsText" dxfId="2444" priority="54" operator="containsText" text="Moderado">
      <formula>NOT(ISERROR(SEARCH("Moderado",M40)))</formula>
    </cfRule>
    <cfRule type="containsText" dxfId="2443" priority="55" operator="containsText" text="Alto">
      <formula>NOT(ISERROR(SEARCH("Alto",M40)))</formula>
    </cfRule>
    <cfRule type="containsText" dxfId="2442" priority="56" operator="containsText" text="Extremo">
      <formula>NOT(ISERROR(SEARCH("Extremo",M40)))</formula>
    </cfRule>
    <cfRule type="colorScale" priority="57">
      <colorScale>
        <cfvo type="min"/>
        <cfvo type="max"/>
        <color rgb="FFFF7128"/>
        <color rgb="FFFFEF9C"/>
      </colorScale>
    </cfRule>
  </conditionalFormatting>
  <conditionalFormatting sqref="K40:L40 K50:L50 K45:L45">
    <cfRule type="containsText" dxfId="2441" priority="46" operator="containsText" text="3- Moderado">
      <formula>NOT(ISERROR(SEARCH("3- Moderado",K40)))</formula>
    </cfRule>
    <cfRule type="containsText" dxfId="2440" priority="47" operator="containsText" text="6- Moderado">
      <formula>NOT(ISERROR(SEARCH("6- Moderado",K40)))</formula>
    </cfRule>
    <cfRule type="containsText" dxfId="2439" priority="48" operator="containsText" text="4- Moderado">
      <formula>NOT(ISERROR(SEARCH("4- Moderado",K40)))</formula>
    </cfRule>
    <cfRule type="containsText" dxfId="2438" priority="49" operator="containsText" text="3- Bajo">
      <formula>NOT(ISERROR(SEARCH("3- Bajo",K40)))</formula>
    </cfRule>
    <cfRule type="containsText" dxfId="2437" priority="50" operator="containsText" text="4- Bajo">
      <formula>NOT(ISERROR(SEARCH("4- Bajo",K40)))</formula>
    </cfRule>
    <cfRule type="containsText" dxfId="2436" priority="51" operator="containsText" text="1- Bajo">
      <formula>NOT(ISERROR(SEARCH("1- Bajo",K40)))</formula>
    </cfRule>
  </conditionalFormatting>
  <conditionalFormatting sqref="H40:I40 H50:I50 H45:I45">
    <cfRule type="containsText" dxfId="2435" priority="40" operator="containsText" text="3- Moderado">
      <formula>NOT(ISERROR(SEARCH("3- Moderado",H40)))</formula>
    </cfRule>
    <cfRule type="containsText" dxfId="2434" priority="41" operator="containsText" text="6- Moderado">
      <formula>NOT(ISERROR(SEARCH("6- Moderado",H40)))</formula>
    </cfRule>
    <cfRule type="containsText" dxfId="2433" priority="42" operator="containsText" text="4- Moderado">
      <formula>NOT(ISERROR(SEARCH("4- Moderado",H40)))</formula>
    </cfRule>
    <cfRule type="containsText" dxfId="2432" priority="43" operator="containsText" text="3- Bajo">
      <formula>NOT(ISERROR(SEARCH("3- Bajo",H40)))</formula>
    </cfRule>
    <cfRule type="containsText" dxfId="2431" priority="44" operator="containsText" text="4- Bajo">
      <formula>NOT(ISERROR(SEARCH("4- Bajo",H40)))</formula>
    </cfRule>
    <cfRule type="containsText" dxfId="2430" priority="45" operator="containsText" text="1- Bajo">
      <formula>NOT(ISERROR(SEARCH("1- Bajo",H40)))</formula>
    </cfRule>
  </conditionalFormatting>
  <conditionalFormatting sqref="C40:E40 C50:E50 C45:E45">
    <cfRule type="containsText" dxfId="2429" priority="34" operator="containsText" text="3- Moderado">
      <formula>NOT(ISERROR(SEARCH("3- Moderado",C40)))</formula>
    </cfRule>
    <cfRule type="containsText" dxfId="2428" priority="35" operator="containsText" text="6- Moderado">
      <formula>NOT(ISERROR(SEARCH("6- Moderado",C40)))</formula>
    </cfRule>
    <cfRule type="containsText" dxfId="2427" priority="36" operator="containsText" text="4- Moderado">
      <formula>NOT(ISERROR(SEARCH("4- Moderado",C40)))</formula>
    </cfRule>
    <cfRule type="containsText" dxfId="2426" priority="37" operator="containsText" text="3- Bajo">
      <formula>NOT(ISERROR(SEARCH("3- Bajo",C40)))</formula>
    </cfRule>
    <cfRule type="containsText" dxfId="2425" priority="38" operator="containsText" text="4- Bajo">
      <formula>NOT(ISERROR(SEARCH("4- Bajo",C40)))</formula>
    </cfRule>
    <cfRule type="containsText" dxfId="2424" priority="39" operator="containsText" text="1- Bajo">
      <formula>NOT(ISERROR(SEARCH("1- Bajo",C40)))</formula>
    </cfRule>
  </conditionalFormatting>
  <conditionalFormatting sqref="F40:G40 F50:G50 F45:G45">
    <cfRule type="containsText" dxfId="2423" priority="28" operator="containsText" text="3- Moderado">
      <formula>NOT(ISERROR(SEARCH("3- Moderado",F40)))</formula>
    </cfRule>
    <cfRule type="containsText" dxfId="2422" priority="29" operator="containsText" text="6- Moderado">
      <formula>NOT(ISERROR(SEARCH("6- Moderado",F40)))</formula>
    </cfRule>
    <cfRule type="containsText" dxfId="2421" priority="30" operator="containsText" text="4- Moderado">
      <formula>NOT(ISERROR(SEARCH("4- Moderado",F40)))</formula>
    </cfRule>
    <cfRule type="containsText" dxfId="2420" priority="31" operator="containsText" text="3- Bajo">
      <formula>NOT(ISERROR(SEARCH("3- Bajo",F40)))</formula>
    </cfRule>
    <cfRule type="containsText" dxfId="2419" priority="32" operator="containsText" text="4- Bajo">
      <formula>NOT(ISERROR(SEARCH("4- Bajo",F40)))</formula>
    </cfRule>
    <cfRule type="containsText" dxfId="2418" priority="33" operator="containsText" text="1- Bajo">
      <formula>NOT(ISERROR(SEARCH("1- Bajo",F40)))</formula>
    </cfRule>
  </conditionalFormatting>
  <conditionalFormatting sqref="J40:J54">
    <cfRule type="containsText" dxfId="2417" priority="23" operator="containsText" text="Bajo">
      <formula>NOT(ISERROR(SEARCH("Bajo",J40)))</formula>
    </cfRule>
    <cfRule type="containsText" dxfId="2416" priority="24" operator="containsText" text="Moderado">
      <formula>NOT(ISERROR(SEARCH("Moderado",J40)))</formula>
    </cfRule>
    <cfRule type="containsText" dxfId="2415" priority="25" operator="containsText" text="Alto">
      <formula>NOT(ISERROR(SEARCH("Alto",J40)))</formula>
    </cfRule>
    <cfRule type="containsText" dxfId="2414" priority="26" operator="containsText" text="Extremo">
      <formula>NOT(ISERROR(SEARCH("Extremo",J40)))</formula>
    </cfRule>
    <cfRule type="colorScale" priority="27">
      <colorScale>
        <cfvo type="min"/>
        <cfvo type="max"/>
        <color rgb="FFFF7128"/>
        <color rgb="FFFFEF9C"/>
      </colorScale>
    </cfRule>
  </conditionalFormatting>
  <conditionalFormatting sqref="N40 N50 N45">
    <cfRule type="containsText" dxfId="2413" priority="17" operator="containsText" text="3- Moderado">
      <formula>NOT(ISERROR(SEARCH("3- Moderado",N40)))</formula>
    </cfRule>
    <cfRule type="containsText" dxfId="2412" priority="18" operator="containsText" text="6- Moderado">
      <formula>NOT(ISERROR(SEARCH("6- Moderado",N40)))</formula>
    </cfRule>
    <cfRule type="containsText" dxfId="2411" priority="19" operator="containsText" text="4- Moderado">
      <formula>NOT(ISERROR(SEARCH("4- Moderado",N40)))</formula>
    </cfRule>
    <cfRule type="containsText" dxfId="2410" priority="20" operator="containsText" text="3- Bajo">
      <formula>NOT(ISERROR(SEARCH("3- Bajo",N40)))</formula>
    </cfRule>
    <cfRule type="containsText" dxfId="2409" priority="21" operator="containsText" text="4- Bajo">
      <formula>NOT(ISERROR(SEARCH("4- Bajo",N40)))</formula>
    </cfRule>
    <cfRule type="containsText" dxfId="2408" priority="22" operator="containsText" text="1- Bajo">
      <formula>NOT(ISERROR(SEARCH("1- Bajo",N40)))</formula>
    </cfRule>
  </conditionalFormatting>
  <conditionalFormatting sqref="H40:H54">
    <cfRule type="containsText" dxfId="2407" priority="4" operator="containsText" text="Muy Alta">
      <formula>NOT(ISERROR(SEARCH("Muy Alta",H40)))</formula>
    </cfRule>
    <cfRule type="containsText" dxfId="2406" priority="5" operator="containsText" text="Alta">
      <formula>NOT(ISERROR(SEARCH("Alta",H40)))</formula>
    </cfRule>
    <cfRule type="containsText" dxfId="2405" priority="6" operator="containsText" text="Muy Alta">
      <formula>NOT(ISERROR(SEARCH("Muy Alta",H40)))</formula>
    </cfRule>
    <cfRule type="containsText" dxfId="2404" priority="11" operator="containsText" text="Muy Baja">
      <formula>NOT(ISERROR(SEARCH("Muy Baja",H40)))</formula>
    </cfRule>
    <cfRule type="containsText" dxfId="2403" priority="12" operator="containsText" text="Baja">
      <formula>NOT(ISERROR(SEARCH("Baja",H40)))</formula>
    </cfRule>
    <cfRule type="containsText" dxfId="2402" priority="13" operator="containsText" text="Media">
      <formula>NOT(ISERROR(SEARCH("Media",H40)))</formula>
    </cfRule>
    <cfRule type="containsText" dxfId="2401" priority="14" operator="containsText" text="Alta">
      <formula>NOT(ISERROR(SEARCH("Alta",H40)))</formula>
    </cfRule>
    <cfRule type="containsText" dxfId="2400" priority="16" operator="containsText" text="Muy Alta">
      <formula>NOT(ISERROR(SEARCH("Muy Alta",H40)))</formula>
    </cfRule>
  </conditionalFormatting>
  <conditionalFormatting sqref="I40:I54">
    <cfRule type="containsText" dxfId="2399" priority="7" operator="containsText" text="Catastrófico">
      <formula>NOT(ISERROR(SEARCH("Catastrófico",I40)))</formula>
    </cfRule>
    <cfRule type="containsText" dxfId="2398" priority="8" operator="containsText" text="Mayor">
      <formula>NOT(ISERROR(SEARCH("Mayor",I40)))</formula>
    </cfRule>
    <cfRule type="containsText" dxfId="2397" priority="9" operator="containsText" text="Menor">
      <formula>NOT(ISERROR(SEARCH("Menor",I40)))</formula>
    </cfRule>
    <cfRule type="containsText" dxfId="2396" priority="10" operator="containsText" text="Leve">
      <formula>NOT(ISERROR(SEARCH("Leve",I40)))</formula>
    </cfRule>
    <cfRule type="containsText" dxfId="2395" priority="15" operator="containsText" text="Moderado">
      <formula>NOT(ISERROR(SEARCH("Moderado",I40)))</formula>
    </cfRule>
  </conditionalFormatting>
  <conditionalFormatting sqref="J40:J54">
    <cfRule type="containsText" dxfId="2394" priority="3" operator="containsText" text="Moderado">
      <formula>NOT(ISERROR(SEARCH("Moderado",J40)))</formula>
    </cfRule>
  </conditionalFormatting>
  <conditionalFormatting sqref="J40:J54">
    <cfRule type="containsText" dxfId="2393" priority="1" operator="containsText" text="Bajo">
      <formula>NOT(ISERROR(SEARCH("Bajo",J40)))</formula>
    </cfRule>
    <cfRule type="containsText" dxfId="2392" priority="2" operator="containsText" text="Extremo">
      <formula>NOT(ISERROR(SEARCH("Extremo",J40)))</formula>
    </cfRule>
  </conditionalFormatting>
  <conditionalFormatting sqref="J10:J19">
    <cfRule type="containsText" dxfId="2391" priority="436" operator="containsText" text="Bajo">
      <formula>NOT(ISERROR(SEARCH("Bajo",J10)))</formula>
    </cfRule>
    <cfRule type="containsText" dxfId="2390" priority="437" operator="containsText" text="Moderado">
      <formula>NOT(ISERROR(SEARCH("Moderado",J10)))</formula>
    </cfRule>
    <cfRule type="containsText" dxfId="2389" priority="438" operator="containsText" text="Alto">
      <formula>NOT(ISERROR(SEARCH("Alto",J10)))</formula>
    </cfRule>
    <cfRule type="containsText" dxfId="2388" priority="439" operator="containsText" text="Extremo">
      <formula>NOT(ISERROR(SEARCH("Extremo",J10)))</formula>
    </cfRule>
    <cfRule type="colorScale" priority="440">
      <colorScale>
        <cfvo type="min"/>
        <cfvo type="max"/>
        <color rgb="FFFF7128"/>
        <color rgb="FFFFEF9C"/>
      </colorScale>
    </cfRule>
  </conditionalFormatting>
  <conditionalFormatting sqref="M10:M19">
    <cfRule type="containsText" dxfId="2387" priority="441" operator="containsText" text="Moderado">
      <formula>NOT(ISERROR(SEARCH("Moderado",M10)))</formula>
    </cfRule>
    <cfRule type="containsText" dxfId="2386" priority="442" operator="containsText" text="Bajo">
      <formula>NOT(ISERROR(SEARCH("Bajo",M10)))</formula>
    </cfRule>
    <cfRule type="containsText" dxfId="2385" priority="443" operator="containsText" text="Moderado">
      <formula>NOT(ISERROR(SEARCH("Moderado",M10)))</formula>
    </cfRule>
    <cfRule type="containsText" dxfId="2384" priority="444" operator="containsText" text="Alto">
      <formula>NOT(ISERROR(SEARCH("Alto",M10)))</formula>
    </cfRule>
    <cfRule type="containsText" dxfId="2383" priority="445" operator="containsText" text="Extremo">
      <formula>NOT(ISERROR(SEARCH("Extremo",M10)))</formula>
    </cfRule>
    <cfRule type="colorScale" priority="446">
      <colorScale>
        <cfvo type="min"/>
        <cfvo type="max"/>
        <color rgb="FFFF7128"/>
        <color rgb="FFFFEF9C"/>
      </colorScale>
    </cfRule>
  </conditionalFormatting>
  <dataValidations count="7">
    <dataValidation allowBlank="1" showInputMessage="1" showErrorMessage="1" prompt="seleccionar si el responsable de ejecutar las acciones es el nivel central" sqref="Q8" xr:uid="{00000000-0002-0000-0D00-000000000000}"/>
    <dataValidation allowBlank="1" showInputMessage="1" showErrorMessage="1" prompt="Seleccionar si el responsable es el responsable de las acciones es el nivel central" sqref="P7:P8" xr:uid="{00000000-0002-0000-0D00-000001000000}"/>
    <dataValidation allowBlank="1" showInputMessage="1" showErrorMessage="1" prompt="Describir las actividades que se van a desarrollar para el proyecto" sqref="O7" xr:uid="{00000000-0002-0000-0D00-000002000000}"/>
    <dataValidation allowBlank="1" showInputMessage="1" showErrorMessage="1" prompt="El grado de afectación puede ser " sqref="I8" xr:uid="{00000000-0002-0000-0D00-000003000000}"/>
    <dataValidation allowBlank="1" showInputMessage="1" showErrorMessage="1" prompt="Que tan factible es que materialize el riesgo?" sqref="H8" xr:uid="{00000000-0002-0000-0D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D00-000005000000}"/>
    <dataValidation allowBlank="1" showInputMessage="1" showErrorMessage="1" prompt="Seleccionar el tipo de riesgo teniendo en cuenta que  factor organizaconal afecta. Ver explicacion en hoja " sqref="E8" xr:uid="{00000000-0002-0000-0D00-000006000000}"/>
  </dataValidations>
  <pageMargins left="0.7" right="0.7" top="0.75" bottom="0.75" header="0.3" footer="0.3"/>
  <pageSetup paperSize="9"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FF0000"/>
  </sheetPr>
  <dimension ref="A1:JR49"/>
  <sheetViews>
    <sheetView topLeftCell="H1" zoomScaleNormal="100" workbookViewId="0">
      <selection activeCell="R58" sqref="R58"/>
    </sheetView>
  </sheetViews>
  <sheetFormatPr baseColWidth="10" defaultColWidth="11.42578125" defaultRowHeight="15"/>
  <cols>
    <col min="1" max="2" width="18.42578125" style="84" customWidth="1"/>
    <col min="3" max="3" width="15.5703125" customWidth="1"/>
    <col min="4" max="4" width="27.5703125" style="84" customWidth="1"/>
    <col min="5" max="5" width="18" style="155" customWidth="1"/>
    <col min="6" max="6" width="40.140625" customWidth="1"/>
    <col min="7" max="7" width="20.42578125" customWidth="1"/>
    <col min="8" max="8" width="10.42578125" style="156" customWidth="1"/>
    <col min="9" max="9" width="11.42578125" style="156" customWidth="1"/>
    <col min="10" max="10" width="10.140625" style="157" customWidth="1"/>
    <col min="11" max="11" width="11.42578125" style="156" customWidth="1"/>
    <col min="12" max="12" width="10.85546875" style="156" customWidth="1"/>
    <col min="13" max="13" width="18.28515625" style="156" bestFit="1" customWidth="1"/>
    <col min="14" max="14" width="18.28515625" bestFit="1" customWidth="1"/>
    <col min="15" max="15" width="64.42578125" customWidth="1"/>
    <col min="16" max="16" width="16.5703125" customWidth="1"/>
    <col min="17" max="17" width="16" customWidth="1"/>
    <col min="18" max="18" width="17.85546875" customWidth="1"/>
    <col min="19" max="19" width="15.140625" customWidth="1"/>
    <col min="20" max="20" width="16.140625" customWidth="1"/>
    <col min="21" max="176" width="11.42578125" style="7"/>
  </cols>
  <sheetData>
    <row r="1" spans="1:278" s="141" customFormat="1" ht="16.5" customHeight="1">
      <c r="A1" s="372"/>
      <c r="B1" s="373"/>
      <c r="C1" s="373"/>
      <c r="D1" s="500" t="s">
        <v>597</v>
      </c>
      <c r="E1" s="500"/>
      <c r="F1" s="500"/>
      <c r="G1" s="500"/>
      <c r="H1" s="500"/>
      <c r="I1" s="500"/>
      <c r="J1" s="500"/>
      <c r="K1" s="500"/>
      <c r="L1" s="500"/>
      <c r="M1" s="500"/>
      <c r="N1" s="500"/>
      <c r="O1" s="500"/>
      <c r="P1" s="500"/>
      <c r="Q1" s="501"/>
      <c r="R1" s="364" t="s">
        <v>224</v>
      </c>
      <c r="S1" s="364"/>
      <c r="T1" s="364"/>
      <c r="U1" s="140"/>
      <c r="V1" s="140"/>
      <c r="W1" s="140"/>
      <c r="X1" s="140"/>
      <c r="Y1" s="140"/>
      <c r="Z1" s="140"/>
      <c r="AA1" s="140"/>
      <c r="AB1" s="140"/>
      <c r="AC1" s="140"/>
      <c r="AD1" s="140"/>
      <c r="AE1" s="140"/>
      <c r="AF1" s="140"/>
      <c r="AG1" s="140"/>
      <c r="AH1" s="140"/>
      <c r="AI1" s="140"/>
      <c r="AJ1" s="140"/>
      <c r="AK1" s="140"/>
      <c r="AL1" s="140"/>
      <c r="AM1" s="140"/>
      <c r="AN1" s="140"/>
      <c r="AO1" s="140"/>
      <c r="AP1" s="140"/>
      <c r="AQ1" s="140"/>
      <c r="AR1" s="140"/>
      <c r="AS1" s="140"/>
      <c r="AT1" s="140"/>
      <c r="AU1" s="140"/>
      <c r="AV1" s="140"/>
      <c r="AW1" s="140"/>
      <c r="AX1" s="140"/>
      <c r="AY1" s="140"/>
      <c r="AZ1" s="140"/>
      <c r="BA1" s="140"/>
      <c r="BB1" s="140"/>
      <c r="BC1" s="140"/>
      <c r="BD1" s="140"/>
      <c r="BE1" s="140"/>
      <c r="BF1" s="140"/>
      <c r="BG1" s="140"/>
      <c r="BH1" s="140"/>
      <c r="BI1" s="140"/>
      <c r="BJ1" s="140"/>
      <c r="BK1" s="140"/>
      <c r="BL1" s="140"/>
      <c r="BM1" s="140"/>
      <c r="BN1" s="140"/>
      <c r="BO1" s="140"/>
      <c r="BP1" s="140"/>
      <c r="BQ1" s="140"/>
      <c r="BR1" s="140"/>
      <c r="BS1" s="140"/>
      <c r="BT1" s="140"/>
      <c r="BU1" s="140"/>
      <c r="BV1" s="140"/>
      <c r="BW1" s="140"/>
      <c r="BX1" s="140"/>
      <c r="BY1" s="140"/>
      <c r="BZ1" s="140"/>
      <c r="CA1" s="140"/>
      <c r="CB1" s="140"/>
      <c r="CC1" s="140"/>
      <c r="CD1" s="140"/>
      <c r="CE1" s="140"/>
      <c r="CF1" s="140"/>
      <c r="CG1" s="140"/>
      <c r="CH1" s="140"/>
      <c r="CI1" s="140"/>
      <c r="CJ1" s="140"/>
      <c r="CK1" s="140"/>
      <c r="CL1" s="140"/>
      <c r="CM1" s="140"/>
      <c r="CN1" s="140"/>
      <c r="CO1" s="140"/>
      <c r="CP1" s="140"/>
      <c r="CQ1" s="140"/>
      <c r="CR1" s="140"/>
      <c r="CS1" s="140"/>
      <c r="CT1" s="140"/>
      <c r="CU1" s="140"/>
      <c r="CV1" s="140"/>
      <c r="CW1" s="140"/>
      <c r="CX1" s="140"/>
      <c r="CY1" s="140"/>
      <c r="CZ1" s="140"/>
      <c r="DA1" s="140"/>
      <c r="DB1" s="140"/>
      <c r="DC1" s="140"/>
      <c r="DD1" s="140"/>
      <c r="DE1" s="140"/>
      <c r="DF1" s="140"/>
      <c r="DG1" s="140"/>
      <c r="DH1" s="140"/>
      <c r="DI1" s="140"/>
      <c r="DJ1" s="140"/>
      <c r="DK1" s="140"/>
      <c r="DL1" s="140"/>
      <c r="DM1" s="140"/>
      <c r="DN1" s="140"/>
      <c r="DO1" s="140"/>
      <c r="DP1" s="140"/>
      <c r="DQ1" s="140"/>
      <c r="DR1" s="140"/>
      <c r="DS1" s="140"/>
      <c r="DT1" s="140"/>
      <c r="DU1" s="140"/>
      <c r="DV1" s="140"/>
      <c r="DW1" s="140"/>
      <c r="DX1" s="140"/>
      <c r="DY1" s="140"/>
      <c r="DZ1" s="140"/>
      <c r="EA1" s="140"/>
      <c r="EB1" s="140"/>
      <c r="EC1" s="140"/>
      <c r="ED1" s="140"/>
      <c r="EE1" s="140"/>
      <c r="EF1" s="140"/>
      <c r="EG1" s="140"/>
      <c r="EH1" s="140"/>
      <c r="EI1" s="140"/>
      <c r="EJ1" s="140"/>
      <c r="EK1" s="140"/>
      <c r="EL1" s="140"/>
      <c r="EM1" s="140"/>
      <c r="EN1" s="140"/>
      <c r="EO1" s="140"/>
      <c r="EP1" s="140"/>
      <c r="EQ1" s="140"/>
      <c r="ER1" s="140"/>
      <c r="ES1" s="140"/>
      <c r="ET1" s="140"/>
      <c r="EU1" s="140"/>
      <c r="EV1" s="140"/>
      <c r="EW1" s="140"/>
      <c r="EX1" s="140"/>
      <c r="EY1" s="140"/>
      <c r="EZ1" s="140"/>
      <c r="FA1" s="140"/>
      <c r="FB1" s="140"/>
      <c r="FC1" s="140"/>
      <c r="FD1" s="140"/>
      <c r="FE1" s="140"/>
      <c r="FF1" s="140"/>
      <c r="FG1" s="140"/>
      <c r="FH1" s="140"/>
      <c r="FI1" s="140"/>
      <c r="FJ1" s="140"/>
      <c r="FK1" s="140"/>
      <c r="FL1" s="140"/>
      <c r="FM1" s="140"/>
      <c r="FN1" s="140"/>
      <c r="FO1" s="140"/>
      <c r="FP1" s="140"/>
      <c r="FQ1" s="140"/>
      <c r="FR1" s="140"/>
      <c r="FS1" s="140"/>
      <c r="FT1" s="140"/>
      <c r="FU1" s="140"/>
      <c r="FV1" s="140"/>
      <c r="FW1" s="140"/>
      <c r="FX1" s="140"/>
      <c r="FY1" s="140"/>
      <c r="FZ1" s="140"/>
      <c r="GA1" s="140"/>
      <c r="GB1" s="140"/>
      <c r="GC1" s="140"/>
      <c r="GD1" s="140"/>
      <c r="GE1" s="140"/>
      <c r="GF1" s="140"/>
      <c r="GG1" s="140"/>
      <c r="GH1" s="140"/>
      <c r="GI1" s="140"/>
      <c r="GJ1" s="140"/>
      <c r="GK1" s="140"/>
      <c r="GL1" s="140"/>
      <c r="GM1" s="140"/>
      <c r="GN1" s="140"/>
      <c r="GO1" s="140"/>
      <c r="GP1" s="140"/>
      <c r="GQ1" s="140"/>
      <c r="GR1" s="140"/>
      <c r="GS1" s="140"/>
      <c r="GT1" s="140"/>
      <c r="GU1" s="140"/>
      <c r="GV1" s="140"/>
      <c r="GW1" s="140"/>
      <c r="GX1" s="140"/>
      <c r="GY1" s="140"/>
      <c r="GZ1" s="140"/>
      <c r="HA1" s="140"/>
      <c r="HB1" s="140"/>
      <c r="HC1" s="140"/>
      <c r="HD1" s="140"/>
      <c r="HE1" s="140"/>
      <c r="HF1" s="140"/>
      <c r="HG1" s="140"/>
      <c r="HH1" s="140"/>
      <c r="HI1" s="140"/>
      <c r="HJ1" s="140"/>
      <c r="HK1" s="140"/>
      <c r="HL1" s="140"/>
      <c r="HM1" s="140"/>
      <c r="HN1" s="140"/>
      <c r="HO1" s="140"/>
      <c r="HP1" s="140"/>
      <c r="HQ1" s="140"/>
      <c r="HR1" s="140"/>
      <c r="HS1" s="140"/>
      <c r="HT1" s="140"/>
      <c r="HU1" s="140"/>
      <c r="HV1" s="140"/>
      <c r="HW1" s="140"/>
      <c r="HX1" s="140"/>
      <c r="HY1" s="140"/>
      <c r="HZ1" s="140"/>
      <c r="IA1" s="140"/>
      <c r="IB1" s="140"/>
      <c r="IC1" s="140"/>
      <c r="ID1" s="140"/>
      <c r="IE1" s="140"/>
      <c r="IF1" s="140"/>
      <c r="IG1" s="140"/>
      <c r="IH1" s="140"/>
      <c r="II1" s="140"/>
      <c r="IJ1" s="140"/>
      <c r="IK1" s="140"/>
      <c r="IL1" s="140"/>
      <c r="IM1" s="140"/>
      <c r="IN1" s="140"/>
      <c r="IO1" s="140"/>
      <c r="IP1" s="140"/>
      <c r="IQ1" s="140"/>
      <c r="IR1" s="140"/>
      <c r="IS1" s="140"/>
      <c r="IT1" s="140"/>
      <c r="IU1" s="140"/>
      <c r="IV1" s="140"/>
      <c r="IW1" s="140"/>
      <c r="IX1" s="140"/>
      <c r="IY1" s="140"/>
      <c r="IZ1" s="140"/>
      <c r="JA1" s="140"/>
      <c r="JB1" s="140"/>
      <c r="JC1" s="140"/>
      <c r="JD1" s="140"/>
      <c r="JE1" s="140"/>
      <c r="JF1" s="140"/>
      <c r="JG1" s="140"/>
      <c r="JH1" s="140"/>
      <c r="JI1" s="140"/>
      <c r="JJ1" s="140"/>
      <c r="JK1" s="140"/>
      <c r="JL1" s="140"/>
      <c r="JM1" s="140"/>
      <c r="JN1" s="140"/>
      <c r="JO1" s="140"/>
      <c r="JP1" s="140"/>
      <c r="JQ1" s="140"/>
      <c r="JR1" s="140"/>
    </row>
    <row r="2" spans="1:278" s="141" customFormat="1" ht="39.75" customHeight="1">
      <c r="A2" s="374"/>
      <c r="B2" s="375"/>
      <c r="C2" s="375"/>
      <c r="D2" s="502"/>
      <c r="E2" s="502"/>
      <c r="F2" s="502"/>
      <c r="G2" s="502"/>
      <c r="H2" s="502"/>
      <c r="I2" s="502"/>
      <c r="J2" s="502"/>
      <c r="K2" s="502"/>
      <c r="L2" s="502"/>
      <c r="M2" s="502"/>
      <c r="N2" s="502"/>
      <c r="O2" s="502"/>
      <c r="P2" s="502"/>
      <c r="Q2" s="503"/>
      <c r="R2" s="364"/>
      <c r="S2" s="364"/>
      <c r="T2" s="364"/>
      <c r="U2" s="140"/>
      <c r="V2" s="140"/>
      <c r="W2" s="140"/>
      <c r="X2" s="140"/>
      <c r="Y2" s="140"/>
      <c r="Z2" s="140"/>
      <c r="AA2" s="140"/>
      <c r="AB2" s="140"/>
      <c r="AC2" s="140"/>
      <c r="AD2" s="140"/>
      <c r="AE2" s="140"/>
      <c r="AF2" s="140"/>
      <c r="AG2" s="140"/>
      <c r="AH2" s="140"/>
      <c r="AI2" s="140"/>
      <c r="AJ2" s="140"/>
      <c r="AK2" s="140"/>
      <c r="AL2" s="140"/>
      <c r="AM2" s="140"/>
      <c r="AN2" s="140"/>
      <c r="AO2" s="140"/>
      <c r="AP2" s="140"/>
      <c r="AQ2" s="140"/>
      <c r="AR2" s="140"/>
      <c r="AS2" s="140"/>
      <c r="AT2" s="140"/>
      <c r="AU2" s="140"/>
      <c r="AV2" s="140"/>
      <c r="AW2" s="140"/>
      <c r="AX2" s="140"/>
      <c r="AY2" s="140"/>
      <c r="AZ2" s="140"/>
      <c r="BA2" s="140"/>
      <c r="BB2" s="140"/>
      <c r="BC2" s="140"/>
      <c r="BD2" s="140"/>
      <c r="BE2" s="140"/>
      <c r="BF2" s="140"/>
      <c r="BG2" s="140"/>
      <c r="BH2" s="140"/>
      <c r="BI2" s="140"/>
      <c r="BJ2" s="140"/>
      <c r="BK2" s="140"/>
      <c r="BL2" s="140"/>
      <c r="BM2" s="140"/>
      <c r="BN2" s="140"/>
      <c r="BO2" s="140"/>
      <c r="BP2" s="140"/>
      <c r="BQ2" s="140"/>
      <c r="BR2" s="140"/>
      <c r="BS2" s="140"/>
      <c r="BT2" s="140"/>
      <c r="BU2" s="140"/>
      <c r="BV2" s="140"/>
      <c r="BW2" s="140"/>
      <c r="BX2" s="140"/>
      <c r="BY2" s="140"/>
      <c r="BZ2" s="140"/>
      <c r="CA2" s="140"/>
      <c r="CB2" s="140"/>
      <c r="CC2" s="140"/>
      <c r="CD2" s="140"/>
      <c r="CE2" s="140"/>
      <c r="CF2" s="140"/>
      <c r="CG2" s="140"/>
      <c r="CH2" s="140"/>
      <c r="CI2" s="140"/>
      <c r="CJ2" s="140"/>
      <c r="CK2" s="140"/>
      <c r="CL2" s="140"/>
      <c r="CM2" s="140"/>
      <c r="CN2" s="140"/>
      <c r="CO2" s="140"/>
      <c r="CP2" s="140"/>
      <c r="CQ2" s="140"/>
      <c r="CR2" s="140"/>
      <c r="CS2" s="140"/>
      <c r="CT2" s="140"/>
      <c r="CU2" s="140"/>
      <c r="CV2" s="140"/>
      <c r="CW2" s="140"/>
      <c r="CX2" s="140"/>
      <c r="CY2" s="140"/>
      <c r="CZ2" s="140"/>
      <c r="DA2" s="140"/>
      <c r="DB2" s="140"/>
      <c r="DC2" s="140"/>
      <c r="DD2" s="140"/>
      <c r="DE2" s="140"/>
      <c r="DF2" s="140"/>
      <c r="DG2" s="140"/>
      <c r="DH2" s="140"/>
      <c r="DI2" s="140"/>
      <c r="DJ2" s="140"/>
      <c r="DK2" s="140"/>
      <c r="DL2" s="140"/>
      <c r="DM2" s="140"/>
      <c r="DN2" s="140"/>
      <c r="DO2" s="140"/>
      <c r="DP2" s="140"/>
      <c r="DQ2" s="140"/>
      <c r="DR2" s="140"/>
      <c r="DS2" s="140"/>
      <c r="DT2" s="140"/>
      <c r="DU2" s="140"/>
      <c r="DV2" s="140"/>
      <c r="DW2" s="140"/>
      <c r="DX2" s="140"/>
      <c r="DY2" s="140"/>
      <c r="DZ2" s="140"/>
      <c r="EA2" s="140"/>
      <c r="EB2" s="140"/>
      <c r="EC2" s="140"/>
      <c r="ED2" s="140"/>
      <c r="EE2" s="140"/>
      <c r="EF2" s="140"/>
      <c r="EG2" s="140"/>
      <c r="EH2" s="140"/>
      <c r="EI2" s="140"/>
      <c r="EJ2" s="140"/>
      <c r="EK2" s="140"/>
      <c r="EL2" s="140"/>
      <c r="EM2" s="140"/>
      <c r="EN2" s="140"/>
      <c r="EO2" s="140"/>
      <c r="EP2" s="140"/>
      <c r="EQ2" s="140"/>
      <c r="ER2" s="140"/>
      <c r="ES2" s="140"/>
      <c r="ET2" s="140"/>
      <c r="EU2" s="140"/>
      <c r="EV2" s="140"/>
      <c r="EW2" s="140"/>
      <c r="EX2" s="140"/>
      <c r="EY2" s="140"/>
      <c r="EZ2" s="140"/>
      <c r="FA2" s="140"/>
      <c r="FB2" s="140"/>
      <c r="FC2" s="140"/>
      <c r="FD2" s="140"/>
      <c r="FE2" s="140"/>
      <c r="FF2" s="140"/>
      <c r="FG2" s="140"/>
      <c r="FH2" s="140"/>
      <c r="FI2" s="140"/>
      <c r="FJ2" s="140"/>
      <c r="FK2" s="140"/>
      <c r="FL2" s="140"/>
      <c r="FM2" s="140"/>
      <c r="FN2" s="140"/>
      <c r="FO2" s="140"/>
      <c r="FP2" s="140"/>
      <c r="FQ2" s="140"/>
      <c r="FR2" s="140"/>
      <c r="FS2" s="140"/>
      <c r="FT2" s="140"/>
      <c r="FU2" s="140"/>
      <c r="FV2" s="140"/>
      <c r="FW2" s="140"/>
      <c r="FX2" s="140"/>
      <c r="FY2" s="140"/>
      <c r="FZ2" s="140"/>
      <c r="GA2" s="140"/>
      <c r="GB2" s="140"/>
      <c r="GC2" s="140"/>
      <c r="GD2" s="140"/>
      <c r="GE2" s="140"/>
      <c r="GF2" s="140"/>
      <c r="GG2" s="140"/>
      <c r="GH2" s="140"/>
      <c r="GI2" s="140"/>
      <c r="GJ2" s="140"/>
      <c r="GK2" s="140"/>
      <c r="GL2" s="140"/>
      <c r="GM2" s="140"/>
      <c r="GN2" s="140"/>
      <c r="GO2" s="140"/>
      <c r="GP2" s="140"/>
      <c r="GQ2" s="140"/>
      <c r="GR2" s="140"/>
      <c r="GS2" s="140"/>
      <c r="GT2" s="140"/>
      <c r="GU2" s="140"/>
      <c r="GV2" s="140"/>
      <c r="GW2" s="140"/>
      <c r="GX2" s="140"/>
      <c r="GY2" s="140"/>
      <c r="GZ2" s="140"/>
      <c r="HA2" s="140"/>
      <c r="HB2" s="140"/>
      <c r="HC2" s="140"/>
      <c r="HD2" s="140"/>
      <c r="HE2" s="140"/>
      <c r="HF2" s="140"/>
      <c r="HG2" s="140"/>
      <c r="HH2" s="140"/>
      <c r="HI2" s="140"/>
      <c r="HJ2" s="140"/>
      <c r="HK2" s="140"/>
      <c r="HL2" s="140"/>
      <c r="HM2" s="140"/>
      <c r="HN2" s="140"/>
      <c r="HO2" s="140"/>
      <c r="HP2" s="140"/>
      <c r="HQ2" s="140"/>
      <c r="HR2" s="140"/>
      <c r="HS2" s="140"/>
      <c r="HT2" s="140"/>
      <c r="HU2" s="140"/>
      <c r="HV2" s="140"/>
      <c r="HW2" s="140"/>
      <c r="HX2" s="140"/>
      <c r="HY2" s="140"/>
      <c r="HZ2" s="140"/>
      <c r="IA2" s="140"/>
      <c r="IB2" s="140"/>
      <c r="IC2" s="140"/>
      <c r="ID2" s="140"/>
      <c r="IE2" s="140"/>
      <c r="IF2" s="140"/>
      <c r="IG2" s="140"/>
      <c r="IH2" s="140"/>
      <c r="II2" s="140"/>
      <c r="IJ2" s="140"/>
      <c r="IK2" s="140"/>
      <c r="IL2" s="140"/>
      <c r="IM2" s="140"/>
      <c r="IN2" s="140"/>
      <c r="IO2" s="140"/>
      <c r="IP2" s="140"/>
      <c r="IQ2" s="140"/>
      <c r="IR2" s="140"/>
      <c r="IS2" s="140"/>
      <c r="IT2" s="140"/>
      <c r="IU2" s="140"/>
      <c r="IV2" s="140"/>
      <c r="IW2" s="140"/>
      <c r="IX2" s="140"/>
      <c r="IY2" s="140"/>
      <c r="IZ2" s="140"/>
      <c r="JA2" s="140"/>
      <c r="JB2" s="140"/>
      <c r="JC2" s="140"/>
      <c r="JD2" s="140"/>
      <c r="JE2" s="140"/>
      <c r="JF2" s="140"/>
      <c r="JG2" s="140"/>
      <c r="JH2" s="140"/>
      <c r="JI2" s="140"/>
      <c r="JJ2" s="140"/>
      <c r="JK2" s="140"/>
      <c r="JL2" s="140"/>
      <c r="JM2" s="140"/>
      <c r="JN2" s="140"/>
      <c r="JO2" s="140"/>
      <c r="JP2" s="140"/>
      <c r="JQ2" s="140"/>
      <c r="JR2" s="140"/>
    </row>
    <row r="3" spans="1:278" s="141" customFormat="1" ht="3" customHeight="1">
      <c r="A3" s="2"/>
      <c r="B3" s="2"/>
      <c r="C3" s="3"/>
      <c r="D3" s="502"/>
      <c r="E3" s="502"/>
      <c r="F3" s="502"/>
      <c r="G3" s="502"/>
      <c r="H3" s="502"/>
      <c r="I3" s="502"/>
      <c r="J3" s="502"/>
      <c r="K3" s="502"/>
      <c r="L3" s="502"/>
      <c r="M3" s="502"/>
      <c r="N3" s="502"/>
      <c r="O3" s="502"/>
      <c r="P3" s="502"/>
      <c r="Q3" s="503"/>
      <c r="R3" s="364"/>
      <c r="S3" s="364"/>
      <c r="T3" s="364"/>
      <c r="U3" s="140"/>
      <c r="V3" s="140"/>
      <c r="W3" s="140"/>
      <c r="X3" s="140"/>
      <c r="Y3" s="140"/>
      <c r="Z3" s="140"/>
      <c r="AA3" s="140"/>
      <c r="AB3" s="140"/>
      <c r="AC3" s="140"/>
      <c r="AD3" s="140"/>
      <c r="AE3" s="140"/>
      <c r="AF3" s="140"/>
      <c r="AG3" s="140"/>
      <c r="AH3" s="140"/>
      <c r="AI3" s="140"/>
      <c r="AJ3" s="140"/>
      <c r="AK3" s="140"/>
      <c r="AL3" s="140"/>
      <c r="AM3" s="140"/>
      <c r="AN3" s="140"/>
      <c r="AO3" s="140"/>
      <c r="AP3" s="140"/>
      <c r="AQ3" s="140"/>
      <c r="AR3" s="140"/>
      <c r="AS3" s="140"/>
      <c r="AT3" s="140"/>
      <c r="AU3" s="140"/>
      <c r="AV3" s="140"/>
      <c r="AW3" s="140"/>
      <c r="AX3" s="140"/>
      <c r="AY3" s="140"/>
      <c r="AZ3" s="140"/>
      <c r="BA3" s="140"/>
      <c r="BB3" s="140"/>
      <c r="BC3" s="140"/>
      <c r="BD3" s="140"/>
      <c r="BE3" s="140"/>
      <c r="BF3" s="140"/>
      <c r="BG3" s="140"/>
      <c r="BH3" s="140"/>
      <c r="BI3" s="140"/>
      <c r="BJ3" s="140"/>
      <c r="BK3" s="140"/>
      <c r="BL3" s="140"/>
      <c r="BM3" s="140"/>
      <c r="BN3" s="140"/>
      <c r="BO3" s="140"/>
      <c r="BP3" s="140"/>
      <c r="BQ3" s="140"/>
      <c r="BR3" s="140"/>
      <c r="BS3" s="140"/>
      <c r="BT3" s="140"/>
      <c r="BU3" s="140"/>
      <c r="BV3" s="140"/>
      <c r="BW3" s="140"/>
      <c r="BX3" s="140"/>
      <c r="BY3" s="140"/>
      <c r="BZ3" s="140"/>
      <c r="CA3" s="140"/>
      <c r="CB3" s="140"/>
      <c r="CC3" s="140"/>
      <c r="CD3" s="140"/>
      <c r="CE3" s="140"/>
      <c r="CF3" s="140"/>
      <c r="CG3" s="140"/>
      <c r="CH3" s="140"/>
      <c r="CI3" s="140"/>
      <c r="CJ3" s="140"/>
      <c r="CK3" s="140"/>
      <c r="CL3" s="140"/>
      <c r="CM3" s="140"/>
      <c r="CN3" s="140"/>
      <c r="CO3" s="140"/>
      <c r="CP3" s="140"/>
      <c r="CQ3" s="140"/>
      <c r="CR3" s="140"/>
      <c r="CS3" s="140"/>
      <c r="CT3" s="140"/>
      <c r="CU3" s="140"/>
      <c r="CV3" s="140"/>
      <c r="CW3" s="140"/>
      <c r="CX3" s="140"/>
      <c r="CY3" s="140"/>
      <c r="CZ3" s="140"/>
      <c r="DA3" s="140"/>
      <c r="DB3" s="140"/>
      <c r="DC3" s="140"/>
      <c r="DD3" s="140"/>
      <c r="DE3" s="140"/>
      <c r="DF3" s="140"/>
      <c r="DG3" s="140"/>
      <c r="DH3" s="140"/>
      <c r="DI3" s="140"/>
      <c r="DJ3" s="140"/>
      <c r="DK3" s="140"/>
      <c r="DL3" s="140"/>
      <c r="DM3" s="140"/>
      <c r="DN3" s="140"/>
      <c r="DO3" s="140"/>
      <c r="DP3" s="140"/>
      <c r="DQ3" s="140"/>
      <c r="DR3" s="140"/>
      <c r="DS3" s="140"/>
      <c r="DT3" s="140"/>
      <c r="DU3" s="140"/>
      <c r="DV3" s="140"/>
      <c r="DW3" s="140"/>
      <c r="DX3" s="140"/>
      <c r="DY3" s="140"/>
      <c r="DZ3" s="140"/>
      <c r="EA3" s="140"/>
      <c r="EB3" s="140"/>
      <c r="EC3" s="140"/>
      <c r="ED3" s="140"/>
      <c r="EE3" s="140"/>
      <c r="EF3" s="140"/>
      <c r="EG3" s="140"/>
      <c r="EH3" s="140"/>
      <c r="EI3" s="140"/>
      <c r="EJ3" s="140"/>
      <c r="EK3" s="140"/>
      <c r="EL3" s="140"/>
      <c r="EM3" s="140"/>
      <c r="EN3" s="140"/>
      <c r="EO3" s="140"/>
      <c r="EP3" s="140"/>
      <c r="EQ3" s="140"/>
      <c r="ER3" s="140"/>
      <c r="ES3" s="140"/>
      <c r="ET3" s="140"/>
      <c r="EU3" s="140"/>
      <c r="EV3" s="140"/>
      <c r="EW3" s="140"/>
      <c r="EX3" s="140"/>
      <c r="EY3" s="140"/>
      <c r="EZ3" s="140"/>
      <c r="FA3" s="140"/>
      <c r="FB3" s="140"/>
      <c r="FC3" s="140"/>
      <c r="FD3" s="140"/>
      <c r="FE3" s="140"/>
      <c r="FF3" s="140"/>
      <c r="FG3" s="140"/>
      <c r="FH3" s="140"/>
      <c r="FI3" s="140"/>
      <c r="FJ3" s="140"/>
      <c r="FK3" s="140"/>
      <c r="FL3" s="140"/>
      <c r="FM3" s="140"/>
      <c r="FN3" s="140"/>
      <c r="FO3" s="140"/>
      <c r="FP3" s="140"/>
      <c r="FQ3" s="140"/>
      <c r="FR3" s="140"/>
      <c r="FS3" s="140"/>
      <c r="FT3" s="140"/>
      <c r="FU3" s="140"/>
      <c r="FV3" s="140"/>
      <c r="FW3" s="140"/>
      <c r="FX3" s="140"/>
      <c r="FY3" s="140"/>
      <c r="FZ3" s="140"/>
      <c r="GA3" s="140"/>
      <c r="GB3" s="140"/>
      <c r="GC3" s="140"/>
      <c r="GD3" s="140"/>
      <c r="GE3" s="140"/>
      <c r="GF3" s="140"/>
      <c r="GG3" s="140"/>
      <c r="GH3" s="140"/>
      <c r="GI3" s="140"/>
      <c r="GJ3" s="140"/>
      <c r="GK3" s="140"/>
      <c r="GL3" s="140"/>
      <c r="GM3" s="140"/>
      <c r="GN3" s="140"/>
      <c r="GO3" s="140"/>
      <c r="GP3" s="140"/>
      <c r="GQ3" s="140"/>
      <c r="GR3" s="140"/>
      <c r="GS3" s="140"/>
      <c r="GT3" s="140"/>
      <c r="GU3" s="140"/>
      <c r="GV3" s="140"/>
      <c r="GW3" s="140"/>
      <c r="GX3" s="140"/>
      <c r="GY3" s="140"/>
      <c r="GZ3" s="140"/>
      <c r="HA3" s="140"/>
      <c r="HB3" s="140"/>
      <c r="HC3" s="140"/>
      <c r="HD3" s="140"/>
      <c r="HE3" s="140"/>
      <c r="HF3" s="140"/>
      <c r="HG3" s="140"/>
      <c r="HH3" s="140"/>
      <c r="HI3" s="140"/>
      <c r="HJ3" s="140"/>
      <c r="HK3" s="140"/>
      <c r="HL3" s="140"/>
      <c r="HM3" s="140"/>
      <c r="HN3" s="140"/>
      <c r="HO3" s="140"/>
      <c r="HP3" s="140"/>
      <c r="HQ3" s="140"/>
      <c r="HR3" s="140"/>
      <c r="HS3" s="140"/>
      <c r="HT3" s="140"/>
      <c r="HU3" s="140"/>
      <c r="HV3" s="140"/>
      <c r="HW3" s="140"/>
      <c r="HX3" s="140"/>
      <c r="HY3" s="140"/>
      <c r="HZ3" s="140"/>
      <c r="IA3" s="140"/>
      <c r="IB3" s="140"/>
      <c r="IC3" s="140"/>
      <c r="ID3" s="140"/>
      <c r="IE3" s="140"/>
      <c r="IF3" s="140"/>
      <c r="IG3" s="140"/>
      <c r="IH3" s="140"/>
      <c r="II3" s="140"/>
      <c r="IJ3" s="140"/>
      <c r="IK3" s="140"/>
      <c r="IL3" s="140"/>
      <c r="IM3" s="140"/>
      <c r="IN3" s="140"/>
      <c r="IO3" s="140"/>
      <c r="IP3" s="140"/>
      <c r="IQ3" s="140"/>
      <c r="IR3" s="140"/>
      <c r="IS3" s="140"/>
      <c r="IT3" s="140"/>
      <c r="IU3" s="140"/>
      <c r="IV3" s="140"/>
      <c r="IW3" s="140"/>
      <c r="IX3" s="140"/>
      <c r="IY3" s="140"/>
      <c r="IZ3" s="140"/>
      <c r="JA3" s="140"/>
      <c r="JB3" s="140"/>
      <c r="JC3" s="140"/>
      <c r="JD3" s="140"/>
      <c r="JE3" s="140"/>
      <c r="JF3" s="140"/>
      <c r="JG3" s="140"/>
      <c r="JH3" s="140"/>
      <c r="JI3" s="140"/>
      <c r="JJ3" s="140"/>
      <c r="JK3" s="140"/>
      <c r="JL3" s="140"/>
      <c r="JM3" s="140"/>
      <c r="JN3" s="140"/>
      <c r="JO3" s="140"/>
      <c r="JP3" s="140"/>
      <c r="JQ3" s="140"/>
      <c r="JR3" s="140"/>
    </row>
    <row r="4" spans="1:278" s="141" customFormat="1" ht="41.25" customHeight="1">
      <c r="A4" s="365" t="s">
        <v>225</v>
      </c>
      <c r="B4" s="366"/>
      <c r="C4" s="367"/>
      <c r="D4" s="368" t="str">
        <f>'Mapa Final'!D4</f>
        <v>GESTION FINANCIERA Y PRESUPUESTAL</v>
      </c>
      <c r="E4" s="369"/>
      <c r="F4" s="369"/>
      <c r="G4" s="369"/>
      <c r="H4" s="369"/>
      <c r="I4" s="369"/>
      <c r="J4" s="369"/>
      <c r="K4" s="369"/>
      <c r="L4" s="369"/>
      <c r="M4" s="369"/>
      <c r="N4" s="370"/>
      <c r="O4" s="371"/>
      <c r="P4" s="371"/>
      <c r="Q4" s="371"/>
      <c r="R4" s="1"/>
      <c r="S4" s="1"/>
      <c r="T4" s="1"/>
      <c r="U4" s="140"/>
      <c r="V4" s="140"/>
      <c r="W4" s="140"/>
      <c r="X4" s="140"/>
      <c r="Y4" s="140"/>
      <c r="Z4" s="140"/>
      <c r="AA4" s="140"/>
      <c r="AB4" s="140"/>
      <c r="AC4" s="140"/>
      <c r="AD4" s="140"/>
      <c r="AE4" s="140"/>
      <c r="AF4" s="140"/>
      <c r="AG4" s="140"/>
      <c r="AH4" s="140"/>
      <c r="AI4" s="140"/>
      <c r="AJ4" s="140"/>
      <c r="AK4" s="140"/>
      <c r="AL4" s="140"/>
      <c r="AM4" s="140"/>
      <c r="AN4" s="140"/>
      <c r="AO4" s="140"/>
      <c r="AP4" s="140"/>
      <c r="AQ4" s="140"/>
      <c r="AR4" s="140"/>
      <c r="AS4" s="140"/>
      <c r="AT4" s="140"/>
      <c r="AU4" s="140"/>
      <c r="AV4" s="140"/>
      <c r="AW4" s="140"/>
      <c r="AX4" s="140"/>
      <c r="AY4" s="140"/>
      <c r="AZ4" s="140"/>
      <c r="BA4" s="140"/>
      <c r="BB4" s="140"/>
      <c r="BC4" s="140"/>
      <c r="BD4" s="140"/>
      <c r="BE4" s="140"/>
      <c r="BF4" s="140"/>
      <c r="BG4" s="140"/>
      <c r="BH4" s="140"/>
      <c r="BI4" s="140"/>
      <c r="BJ4" s="140"/>
      <c r="BK4" s="140"/>
      <c r="BL4" s="140"/>
      <c r="BM4" s="140"/>
      <c r="BN4" s="140"/>
      <c r="BO4" s="140"/>
      <c r="BP4" s="140"/>
      <c r="BQ4" s="140"/>
      <c r="BR4" s="140"/>
      <c r="BS4" s="140"/>
      <c r="BT4" s="140"/>
      <c r="BU4" s="140"/>
      <c r="BV4" s="140"/>
      <c r="BW4" s="140"/>
      <c r="BX4" s="140"/>
      <c r="BY4" s="140"/>
      <c r="BZ4" s="140"/>
      <c r="CA4" s="140"/>
      <c r="CB4" s="140"/>
      <c r="CC4" s="140"/>
      <c r="CD4" s="140"/>
      <c r="CE4" s="140"/>
      <c r="CF4" s="140"/>
      <c r="CG4" s="140"/>
      <c r="CH4" s="140"/>
      <c r="CI4" s="140"/>
      <c r="CJ4" s="140"/>
      <c r="CK4" s="140"/>
      <c r="CL4" s="140"/>
      <c r="CM4" s="140"/>
      <c r="CN4" s="140"/>
      <c r="CO4" s="140"/>
      <c r="CP4" s="140"/>
      <c r="CQ4" s="140"/>
      <c r="CR4" s="140"/>
      <c r="CS4" s="140"/>
      <c r="CT4" s="140"/>
      <c r="CU4" s="140"/>
      <c r="CV4" s="140"/>
      <c r="CW4" s="140"/>
      <c r="CX4" s="140"/>
      <c r="CY4" s="140"/>
      <c r="CZ4" s="140"/>
      <c r="DA4" s="140"/>
      <c r="DB4" s="140"/>
      <c r="DC4" s="140"/>
      <c r="DD4" s="140"/>
      <c r="DE4" s="140"/>
      <c r="DF4" s="140"/>
      <c r="DG4" s="140"/>
      <c r="DH4" s="140"/>
      <c r="DI4" s="140"/>
      <c r="DJ4" s="140"/>
      <c r="DK4" s="140"/>
      <c r="DL4" s="140"/>
      <c r="DM4" s="140"/>
      <c r="DN4" s="140"/>
      <c r="DO4" s="140"/>
      <c r="DP4" s="140"/>
      <c r="DQ4" s="140"/>
      <c r="DR4" s="140"/>
      <c r="DS4" s="140"/>
      <c r="DT4" s="140"/>
      <c r="DU4" s="140"/>
      <c r="DV4" s="140"/>
      <c r="DW4" s="140"/>
      <c r="DX4" s="140"/>
      <c r="DY4" s="140"/>
      <c r="DZ4" s="140"/>
      <c r="EA4" s="140"/>
      <c r="EB4" s="140"/>
      <c r="EC4" s="140"/>
      <c r="ED4" s="140"/>
      <c r="EE4" s="140"/>
      <c r="EF4" s="140"/>
      <c r="EG4" s="140"/>
      <c r="EH4" s="140"/>
      <c r="EI4" s="140"/>
      <c r="EJ4" s="140"/>
      <c r="EK4" s="140"/>
      <c r="EL4" s="140"/>
      <c r="EM4" s="140"/>
      <c r="EN4" s="140"/>
      <c r="EO4" s="140"/>
      <c r="EP4" s="140"/>
      <c r="EQ4" s="140"/>
      <c r="ER4" s="140"/>
      <c r="ES4" s="140"/>
      <c r="ET4" s="140"/>
      <c r="EU4" s="140"/>
      <c r="EV4" s="140"/>
      <c r="EW4" s="140"/>
      <c r="EX4" s="140"/>
      <c r="EY4" s="140"/>
      <c r="EZ4" s="140"/>
      <c r="FA4" s="140"/>
      <c r="FB4" s="140"/>
      <c r="FC4" s="140"/>
      <c r="FD4" s="140"/>
      <c r="FE4" s="140"/>
      <c r="FF4" s="140"/>
      <c r="FG4" s="140"/>
      <c r="FH4" s="140"/>
      <c r="FI4" s="140"/>
      <c r="FJ4" s="140"/>
      <c r="FK4" s="140"/>
      <c r="FL4" s="140"/>
      <c r="FM4" s="140"/>
      <c r="FN4" s="140"/>
      <c r="FO4" s="140"/>
      <c r="FP4" s="140"/>
      <c r="FQ4" s="140"/>
      <c r="FR4" s="140"/>
      <c r="FS4" s="140"/>
      <c r="FT4" s="140"/>
      <c r="FU4" s="140"/>
      <c r="FV4" s="140"/>
      <c r="FW4" s="140"/>
      <c r="FX4" s="140"/>
      <c r="FY4" s="140"/>
      <c r="FZ4" s="140"/>
      <c r="GA4" s="140"/>
      <c r="GB4" s="140"/>
      <c r="GC4" s="140"/>
      <c r="GD4" s="140"/>
      <c r="GE4" s="140"/>
      <c r="GF4" s="140"/>
      <c r="GG4" s="140"/>
      <c r="GH4" s="140"/>
      <c r="GI4" s="140"/>
      <c r="GJ4" s="140"/>
      <c r="GK4" s="140"/>
      <c r="GL4" s="140"/>
      <c r="GM4" s="140"/>
      <c r="GN4" s="140"/>
      <c r="GO4" s="140"/>
      <c r="GP4" s="140"/>
      <c r="GQ4" s="140"/>
      <c r="GR4" s="140"/>
      <c r="GS4" s="140"/>
      <c r="GT4" s="140"/>
      <c r="GU4" s="140"/>
      <c r="GV4" s="140"/>
      <c r="GW4" s="140"/>
      <c r="GX4" s="140"/>
      <c r="GY4" s="140"/>
      <c r="GZ4" s="140"/>
      <c r="HA4" s="140"/>
      <c r="HB4" s="140"/>
      <c r="HC4" s="140"/>
      <c r="HD4" s="140"/>
      <c r="HE4" s="140"/>
      <c r="HF4" s="140"/>
      <c r="HG4" s="140"/>
      <c r="HH4" s="140"/>
      <c r="HI4" s="140"/>
      <c r="HJ4" s="140"/>
      <c r="HK4" s="140"/>
      <c r="HL4" s="140"/>
      <c r="HM4" s="140"/>
      <c r="HN4" s="140"/>
      <c r="HO4" s="140"/>
      <c r="HP4" s="140"/>
      <c r="HQ4" s="140"/>
      <c r="HR4" s="140"/>
      <c r="HS4" s="140"/>
      <c r="HT4" s="140"/>
      <c r="HU4" s="140"/>
      <c r="HV4" s="140"/>
      <c r="HW4" s="140"/>
      <c r="HX4" s="140"/>
      <c r="HY4" s="140"/>
      <c r="HZ4" s="140"/>
      <c r="IA4" s="140"/>
      <c r="IB4" s="140"/>
      <c r="IC4" s="140"/>
      <c r="ID4" s="140"/>
      <c r="IE4" s="140"/>
      <c r="IF4" s="140"/>
      <c r="IG4" s="140"/>
      <c r="IH4" s="140"/>
      <c r="II4" s="140"/>
      <c r="IJ4" s="140"/>
      <c r="IK4" s="140"/>
      <c r="IL4" s="140"/>
      <c r="IM4" s="140"/>
      <c r="IN4" s="140"/>
      <c r="IO4" s="140"/>
      <c r="IP4" s="140"/>
      <c r="IQ4" s="140"/>
      <c r="IR4" s="140"/>
      <c r="IS4" s="140"/>
      <c r="IT4" s="140"/>
      <c r="IU4" s="140"/>
      <c r="IV4" s="140"/>
      <c r="IW4" s="140"/>
      <c r="IX4" s="140"/>
      <c r="IY4" s="140"/>
      <c r="IZ4" s="140"/>
      <c r="JA4" s="140"/>
      <c r="JB4" s="140"/>
      <c r="JC4" s="140"/>
      <c r="JD4" s="140"/>
      <c r="JE4" s="140"/>
      <c r="JF4" s="140"/>
      <c r="JG4" s="140"/>
      <c r="JH4" s="140"/>
      <c r="JI4" s="140"/>
      <c r="JJ4" s="140"/>
      <c r="JK4" s="140"/>
      <c r="JL4" s="140"/>
      <c r="JM4" s="140"/>
      <c r="JN4" s="140"/>
      <c r="JO4" s="140"/>
      <c r="JP4" s="140"/>
      <c r="JQ4" s="140"/>
      <c r="JR4" s="140"/>
    </row>
    <row r="5" spans="1:278" s="141" customFormat="1" ht="52.5" customHeight="1">
      <c r="A5" s="365" t="s">
        <v>226</v>
      </c>
      <c r="B5" s="366"/>
      <c r="C5" s="367"/>
      <c r="D5" s="376" t="str">
        <f>'Mapa Final'!D5</f>
        <v>1. Gestionar ante el gobierno nacional los recursos del Presupuesto General de la Nación para los de gastos de funcionamiento y de inversión de la Rama Judicial, de conformidad con la Ley de Presupuesto aprobada por el Congreso de la República para la respectiva vigencia fiscal.
2. Gestionar las solicitudes de ajustes y traslados presupuestales de las Direcciones Ejecutivas Seccionales, así como las solicitudes de vigencias futuras y expiradas presentadas por las dependencias del nivel central.
3. Atender las actividades relacionadas con la ejecución de la cadena presupuestal para la Rama Judicial, en concordancia con la normatividad y reglamentación vigente.
Realizar el seguimiento y control al manejo adecuado y eficiente de los fondos especiales de la Rama Judicial y el recaudo a través de los procesos de cobro coactivo de las obligaciones que reconozcan derechos a favor de la Rama Judicial, para fortalecer la independencia y autonomía de la Administración de Justicia.
4. Coadyuvar en el fomento de la cultura organizacional a través de los procesos de concientización y el cumplimiento, dentro del marco legal del proceso especifico, con los objetivos y normas del Sistema de Gestión de la Calidad, Medio Ambiental y Salud y Seguridad en el Trabajo de la Rama Judicial"</v>
      </c>
      <c r="E5" s="377"/>
      <c r="F5" s="377"/>
      <c r="G5" s="377"/>
      <c r="H5" s="377"/>
      <c r="I5" s="377"/>
      <c r="J5" s="377"/>
      <c r="K5" s="377"/>
      <c r="L5" s="377"/>
      <c r="M5" s="377"/>
      <c r="N5" s="378"/>
      <c r="O5" s="1"/>
      <c r="P5" s="1"/>
      <c r="Q5" s="1"/>
      <c r="R5" s="1"/>
      <c r="S5" s="1"/>
      <c r="T5" s="1"/>
      <c r="U5" s="140"/>
      <c r="V5" s="140"/>
      <c r="W5" s="140"/>
      <c r="X5" s="140"/>
      <c r="Y5" s="140"/>
      <c r="Z5" s="140"/>
      <c r="AA5" s="140"/>
      <c r="AB5" s="140"/>
      <c r="AC5" s="140"/>
      <c r="AD5" s="140"/>
      <c r="AE5" s="140"/>
      <c r="AF5" s="140"/>
      <c r="AG5" s="140"/>
      <c r="AH5" s="140"/>
      <c r="AI5" s="140"/>
      <c r="AJ5" s="140"/>
      <c r="AK5" s="140"/>
      <c r="AL5" s="140"/>
      <c r="AM5" s="140"/>
      <c r="AN5" s="140"/>
      <c r="AO5" s="140"/>
      <c r="AP5" s="140"/>
      <c r="AQ5" s="140"/>
      <c r="AR5" s="140"/>
      <c r="AS5" s="140"/>
      <c r="AT5" s="140"/>
      <c r="AU5" s="140"/>
      <c r="AV5" s="140"/>
      <c r="AW5" s="140"/>
      <c r="AX5" s="140"/>
      <c r="AY5" s="140"/>
      <c r="AZ5" s="140"/>
      <c r="BA5" s="140"/>
      <c r="BB5" s="140"/>
      <c r="BC5" s="140"/>
      <c r="BD5" s="140"/>
      <c r="BE5" s="140"/>
      <c r="BF5" s="140"/>
      <c r="BG5" s="140"/>
      <c r="BH5" s="140"/>
      <c r="BI5" s="140"/>
      <c r="BJ5" s="140"/>
      <c r="BK5" s="140"/>
      <c r="BL5" s="140"/>
      <c r="BM5" s="140"/>
      <c r="BN5" s="140"/>
      <c r="BO5" s="140"/>
      <c r="BP5" s="140"/>
      <c r="BQ5" s="140"/>
      <c r="BR5" s="140"/>
      <c r="BS5" s="140"/>
      <c r="BT5" s="140"/>
      <c r="BU5" s="140"/>
      <c r="BV5" s="140"/>
      <c r="BW5" s="140"/>
      <c r="BX5" s="140"/>
      <c r="BY5" s="140"/>
      <c r="BZ5" s="140"/>
      <c r="CA5" s="140"/>
      <c r="CB5" s="140"/>
      <c r="CC5" s="140"/>
      <c r="CD5" s="140"/>
      <c r="CE5" s="140"/>
      <c r="CF5" s="140"/>
      <c r="CG5" s="140"/>
      <c r="CH5" s="140"/>
      <c r="CI5" s="140"/>
      <c r="CJ5" s="140"/>
      <c r="CK5" s="140"/>
      <c r="CL5" s="140"/>
      <c r="CM5" s="140"/>
      <c r="CN5" s="140"/>
      <c r="CO5" s="140"/>
      <c r="CP5" s="140"/>
      <c r="CQ5" s="140"/>
      <c r="CR5" s="140"/>
      <c r="CS5" s="140"/>
      <c r="CT5" s="140"/>
      <c r="CU5" s="140"/>
      <c r="CV5" s="140"/>
      <c r="CW5" s="140"/>
      <c r="CX5" s="140"/>
      <c r="CY5" s="140"/>
      <c r="CZ5" s="140"/>
      <c r="DA5" s="140"/>
      <c r="DB5" s="140"/>
      <c r="DC5" s="140"/>
      <c r="DD5" s="140"/>
      <c r="DE5" s="140"/>
      <c r="DF5" s="140"/>
      <c r="DG5" s="140"/>
      <c r="DH5" s="140"/>
      <c r="DI5" s="140"/>
      <c r="DJ5" s="140"/>
      <c r="DK5" s="140"/>
      <c r="DL5" s="140"/>
      <c r="DM5" s="140"/>
      <c r="DN5" s="140"/>
      <c r="DO5" s="140"/>
      <c r="DP5" s="140"/>
      <c r="DQ5" s="140"/>
      <c r="DR5" s="140"/>
      <c r="DS5" s="140"/>
      <c r="DT5" s="140"/>
      <c r="DU5" s="140"/>
      <c r="DV5" s="140"/>
      <c r="DW5" s="140"/>
      <c r="DX5" s="140"/>
      <c r="DY5" s="140"/>
      <c r="DZ5" s="140"/>
      <c r="EA5" s="140"/>
      <c r="EB5" s="140"/>
      <c r="EC5" s="140"/>
      <c r="ED5" s="140"/>
      <c r="EE5" s="140"/>
      <c r="EF5" s="140"/>
      <c r="EG5" s="140"/>
      <c r="EH5" s="140"/>
      <c r="EI5" s="140"/>
      <c r="EJ5" s="140"/>
      <c r="EK5" s="140"/>
      <c r="EL5" s="140"/>
      <c r="EM5" s="140"/>
      <c r="EN5" s="140"/>
      <c r="EO5" s="140"/>
      <c r="EP5" s="140"/>
      <c r="EQ5" s="140"/>
      <c r="ER5" s="140"/>
      <c r="ES5" s="140"/>
      <c r="ET5" s="140"/>
      <c r="EU5" s="140"/>
      <c r="EV5" s="140"/>
      <c r="EW5" s="140"/>
      <c r="EX5" s="140"/>
      <c r="EY5" s="140"/>
      <c r="EZ5" s="140"/>
      <c r="FA5" s="140"/>
      <c r="FB5" s="140"/>
      <c r="FC5" s="140"/>
      <c r="FD5" s="140"/>
      <c r="FE5" s="140"/>
      <c r="FF5" s="140"/>
      <c r="FG5" s="140"/>
      <c r="FH5" s="140"/>
      <c r="FI5" s="140"/>
      <c r="FJ5" s="140"/>
      <c r="FK5" s="140"/>
      <c r="FL5" s="140"/>
      <c r="FM5" s="140"/>
      <c r="FN5" s="140"/>
      <c r="FO5" s="140"/>
      <c r="FP5" s="140"/>
      <c r="FQ5" s="140"/>
      <c r="FR5" s="140"/>
      <c r="FS5" s="140"/>
      <c r="FT5" s="140"/>
      <c r="FU5" s="140"/>
      <c r="FV5" s="140"/>
      <c r="FW5" s="140"/>
      <c r="FX5" s="140"/>
      <c r="FY5" s="140"/>
      <c r="FZ5" s="140"/>
      <c r="GA5" s="140"/>
      <c r="GB5" s="140"/>
      <c r="GC5" s="140"/>
      <c r="GD5" s="140"/>
      <c r="GE5" s="140"/>
      <c r="GF5" s="140"/>
      <c r="GG5" s="140"/>
      <c r="GH5" s="140"/>
      <c r="GI5" s="140"/>
      <c r="GJ5" s="140"/>
      <c r="GK5" s="140"/>
      <c r="GL5" s="140"/>
      <c r="GM5" s="140"/>
      <c r="GN5" s="140"/>
      <c r="GO5" s="140"/>
      <c r="GP5" s="140"/>
      <c r="GQ5" s="140"/>
      <c r="GR5" s="140"/>
      <c r="GS5" s="140"/>
      <c r="GT5" s="140"/>
      <c r="GU5" s="140"/>
      <c r="GV5" s="140"/>
      <c r="GW5" s="140"/>
      <c r="GX5" s="140"/>
      <c r="GY5" s="140"/>
      <c r="GZ5" s="140"/>
      <c r="HA5" s="140"/>
      <c r="HB5" s="140"/>
      <c r="HC5" s="140"/>
      <c r="HD5" s="140"/>
      <c r="HE5" s="140"/>
      <c r="HF5" s="140"/>
      <c r="HG5" s="140"/>
      <c r="HH5" s="140"/>
      <c r="HI5" s="140"/>
      <c r="HJ5" s="140"/>
      <c r="HK5" s="140"/>
      <c r="HL5" s="140"/>
      <c r="HM5" s="140"/>
      <c r="HN5" s="140"/>
      <c r="HO5" s="140"/>
      <c r="HP5" s="140"/>
      <c r="HQ5" s="140"/>
      <c r="HR5" s="140"/>
      <c r="HS5" s="140"/>
      <c r="HT5" s="140"/>
      <c r="HU5" s="140"/>
      <c r="HV5" s="140"/>
      <c r="HW5" s="140"/>
      <c r="HX5" s="140"/>
      <c r="HY5" s="140"/>
      <c r="HZ5" s="140"/>
      <c r="IA5" s="140"/>
      <c r="IB5" s="140"/>
      <c r="IC5" s="140"/>
      <c r="ID5" s="140"/>
      <c r="IE5" s="140"/>
      <c r="IF5" s="140"/>
      <c r="IG5" s="140"/>
      <c r="IH5" s="140"/>
      <c r="II5" s="140"/>
      <c r="IJ5" s="140"/>
      <c r="IK5" s="140"/>
      <c r="IL5" s="140"/>
      <c r="IM5" s="140"/>
      <c r="IN5" s="140"/>
      <c r="IO5" s="140"/>
      <c r="IP5" s="140"/>
      <c r="IQ5" s="140"/>
      <c r="IR5" s="140"/>
      <c r="IS5" s="140"/>
      <c r="IT5" s="140"/>
      <c r="IU5" s="140"/>
      <c r="IV5" s="140"/>
      <c r="IW5" s="140"/>
      <c r="IX5" s="140"/>
      <c r="IY5" s="140"/>
      <c r="IZ5" s="140"/>
      <c r="JA5" s="140"/>
      <c r="JB5" s="140"/>
      <c r="JC5" s="140"/>
      <c r="JD5" s="140"/>
      <c r="JE5" s="140"/>
      <c r="JF5" s="140"/>
      <c r="JG5" s="140"/>
      <c r="JH5" s="140"/>
      <c r="JI5" s="140"/>
      <c r="JJ5" s="140"/>
      <c r="JK5" s="140"/>
      <c r="JL5" s="140"/>
      <c r="JM5" s="140"/>
      <c r="JN5" s="140"/>
      <c r="JO5" s="140"/>
      <c r="JP5" s="140"/>
      <c r="JQ5" s="140"/>
      <c r="JR5" s="140"/>
    </row>
    <row r="6" spans="1:278" s="141" customFormat="1" ht="32.25" customHeight="1" thickBot="1">
      <c r="A6" s="365" t="s">
        <v>228</v>
      </c>
      <c r="B6" s="366"/>
      <c r="C6" s="367"/>
      <c r="D6" s="376" t="str">
        <f>'Mapa Final'!D6</f>
        <v>Dirección Seccional:   Unidad de Planeación – División de Programación Presupuestal - Unidad de Presupuesto - Divisiones de Ejecución Presupuestal, Tesorería y Contabilidad.</v>
      </c>
      <c r="E6" s="377"/>
      <c r="F6" s="377"/>
      <c r="G6" s="377"/>
      <c r="H6" s="377"/>
      <c r="I6" s="377"/>
      <c r="J6" s="377"/>
      <c r="K6" s="377"/>
      <c r="L6" s="377"/>
      <c r="M6" s="377"/>
      <c r="N6" s="378"/>
      <c r="O6" s="1"/>
      <c r="P6" s="1"/>
      <c r="Q6" s="1"/>
      <c r="R6" s="1"/>
      <c r="S6" s="1"/>
      <c r="T6" s="1"/>
      <c r="U6" s="140"/>
      <c r="V6" s="140"/>
      <c r="W6" s="140"/>
      <c r="X6" s="140"/>
      <c r="Y6" s="140"/>
      <c r="Z6" s="140"/>
      <c r="AA6" s="140"/>
      <c r="AB6" s="140"/>
      <c r="AC6" s="140"/>
      <c r="AD6" s="140"/>
      <c r="AE6" s="140"/>
      <c r="AF6" s="140"/>
      <c r="AG6" s="140"/>
      <c r="AH6" s="140"/>
      <c r="AI6" s="140"/>
      <c r="AJ6" s="140"/>
      <c r="AK6" s="140"/>
      <c r="AL6" s="140"/>
      <c r="AM6" s="140"/>
      <c r="AN6" s="140"/>
      <c r="AO6" s="140"/>
      <c r="AP6" s="140"/>
      <c r="AQ6" s="140"/>
      <c r="AR6" s="140"/>
      <c r="AS6" s="140"/>
      <c r="AT6" s="140"/>
      <c r="AU6" s="140"/>
      <c r="AV6" s="140"/>
      <c r="AW6" s="140"/>
      <c r="AX6" s="140"/>
      <c r="AY6" s="140"/>
      <c r="AZ6" s="140"/>
      <c r="BA6" s="140"/>
      <c r="BB6" s="140"/>
      <c r="BC6" s="140"/>
      <c r="BD6" s="140"/>
      <c r="BE6" s="140"/>
      <c r="BF6" s="140"/>
      <c r="BG6" s="140"/>
      <c r="BH6" s="140"/>
      <c r="BI6" s="140"/>
      <c r="BJ6" s="140"/>
      <c r="BK6" s="140"/>
      <c r="BL6" s="140"/>
      <c r="BM6" s="140"/>
      <c r="BN6" s="140"/>
      <c r="BO6" s="140"/>
      <c r="BP6" s="140"/>
      <c r="BQ6" s="140"/>
      <c r="BR6" s="140"/>
      <c r="BS6" s="140"/>
      <c r="BT6" s="140"/>
      <c r="BU6" s="140"/>
      <c r="BV6" s="140"/>
      <c r="BW6" s="140"/>
      <c r="BX6" s="140"/>
      <c r="BY6" s="140"/>
      <c r="BZ6" s="140"/>
      <c r="CA6" s="140"/>
      <c r="CB6" s="140"/>
      <c r="CC6" s="140"/>
      <c r="CD6" s="140"/>
      <c r="CE6" s="140"/>
      <c r="CF6" s="140"/>
      <c r="CG6" s="140"/>
      <c r="CH6" s="140"/>
      <c r="CI6" s="140"/>
      <c r="CJ6" s="140"/>
      <c r="CK6" s="140"/>
      <c r="CL6" s="140"/>
      <c r="CM6" s="140"/>
      <c r="CN6" s="140"/>
      <c r="CO6" s="140"/>
      <c r="CP6" s="140"/>
      <c r="CQ6" s="140"/>
      <c r="CR6" s="140"/>
      <c r="CS6" s="140"/>
      <c r="CT6" s="140"/>
      <c r="CU6" s="140"/>
      <c r="CV6" s="140"/>
      <c r="CW6" s="140"/>
      <c r="CX6" s="140"/>
      <c r="CY6" s="140"/>
      <c r="CZ6" s="140"/>
      <c r="DA6" s="140"/>
      <c r="DB6" s="140"/>
      <c r="DC6" s="140"/>
      <c r="DD6" s="140"/>
      <c r="DE6" s="140"/>
      <c r="DF6" s="140"/>
      <c r="DG6" s="140"/>
      <c r="DH6" s="140"/>
      <c r="DI6" s="140"/>
      <c r="DJ6" s="140"/>
      <c r="DK6" s="140"/>
      <c r="DL6" s="140"/>
      <c r="DM6" s="140"/>
      <c r="DN6" s="140"/>
      <c r="DO6" s="140"/>
      <c r="DP6" s="140"/>
      <c r="DQ6" s="140"/>
      <c r="DR6" s="140"/>
      <c r="DS6" s="140"/>
      <c r="DT6" s="140"/>
      <c r="DU6" s="140"/>
      <c r="DV6" s="140"/>
      <c r="DW6" s="140"/>
      <c r="DX6" s="140"/>
      <c r="DY6" s="140"/>
      <c r="DZ6" s="140"/>
      <c r="EA6" s="140"/>
      <c r="EB6" s="140"/>
      <c r="EC6" s="140"/>
      <c r="ED6" s="140"/>
      <c r="EE6" s="140"/>
      <c r="EF6" s="140"/>
      <c r="EG6" s="140"/>
      <c r="EH6" s="140"/>
      <c r="EI6" s="140"/>
      <c r="EJ6" s="140"/>
      <c r="EK6" s="140"/>
      <c r="EL6" s="140"/>
      <c r="EM6" s="140"/>
      <c r="EN6" s="140"/>
      <c r="EO6" s="140"/>
      <c r="EP6" s="140"/>
      <c r="EQ6" s="140"/>
      <c r="ER6" s="140"/>
      <c r="ES6" s="140"/>
      <c r="ET6" s="140"/>
      <c r="EU6" s="140"/>
      <c r="EV6" s="140"/>
      <c r="EW6" s="140"/>
      <c r="EX6" s="140"/>
      <c r="EY6" s="140"/>
      <c r="EZ6" s="140"/>
      <c r="FA6" s="140"/>
      <c r="FB6" s="140"/>
      <c r="FC6" s="140"/>
      <c r="FD6" s="140"/>
      <c r="FE6" s="140"/>
      <c r="FF6" s="140"/>
      <c r="FG6" s="140"/>
      <c r="FH6" s="140"/>
      <c r="FI6" s="140"/>
      <c r="FJ6" s="140"/>
      <c r="FK6" s="140"/>
      <c r="FL6" s="140"/>
      <c r="FM6" s="140"/>
      <c r="FN6" s="140"/>
      <c r="FO6" s="140"/>
      <c r="FP6" s="140"/>
      <c r="FQ6" s="140"/>
      <c r="FR6" s="140"/>
      <c r="FS6" s="140"/>
      <c r="FT6" s="140"/>
      <c r="FU6" s="140"/>
      <c r="FV6" s="140"/>
      <c r="FW6" s="140"/>
      <c r="FX6" s="140"/>
      <c r="FY6" s="140"/>
      <c r="FZ6" s="140"/>
      <c r="GA6" s="140"/>
      <c r="GB6" s="140"/>
      <c r="GC6" s="140"/>
      <c r="GD6" s="140"/>
      <c r="GE6" s="140"/>
      <c r="GF6" s="140"/>
      <c r="GG6" s="140"/>
      <c r="GH6" s="140"/>
      <c r="GI6" s="140"/>
      <c r="GJ6" s="140"/>
      <c r="GK6" s="140"/>
      <c r="GL6" s="140"/>
      <c r="GM6" s="140"/>
      <c r="GN6" s="140"/>
      <c r="GO6" s="140"/>
      <c r="GP6" s="140"/>
      <c r="GQ6" s="140"/>
      <c r="GR6" s="140"/>
      <c r="GS6" s="140"/>
      <c r="GT6" s="140"/>
      <c r="GU6" s="140"/>
      <c r="GV6" s="140"/>
      <c r="GW6" s="140"/>
      <c r="GX6" s="140"/>
      <c r="GY6" s="140"/>
      <c r="GZ6" s="140"/>
      <c r="HA6" s="140"/>
      <c r="HB6" s="140"/>
      <c r="HC6" s="140"/>
      <c r="HD6" s="140"/>
      <c r="HE6" s="140"/>
      <c r="HF6" s="140"/>
      <c r="HG6" s="140"/>
      <c r="HH6" s="140"/>
      <c r="HI6" s="140"/>
      <c r="HJ6" s="140"/>
      <c r="HK6" s="140"/>
      <c r="HL6" s="140"/>
      <c r="HM6" s="140"/>
      <c r="HN6" s="140"/>
      <c r="HO6" s="140"/>
      <c r="HP6" s="140"/>
      <c r="HQ6" s="140"/>
      <c r="HR6" s="140"/>
      <c r="HS6" s="140"/>
      <c r="HT6" s="140"/>
      <c r="HU6" s="140"/>
      <c r="HV6" s="140"/>
      <c r="HW6" s="140"/>
      <c r="HX6" s="140"/>
      <c r="HY6" s="140"/>
      <c r="HZ6" s="140"/>
      <c r="IA6" s="140"/>
      <c r="IB6" s="140"/>
      <c r="IC6" s="140"/>
      <c r="ID6" s="140"/>
      <c r="IE6" s="140"/>
      <c r="IF6" s="140"/>
      <c r="IG6" s="140"/>
      <c r="IH6" s="140"/>
      <c r="II6" s="140"/>
      <c r="IJ6" s="140"/>
      <c r="IK6" s="140"/>
      <c r="IL6" s="140"/>
      <c r="IM6" s="140"/>
      <c r="IN6" s="140"/>
      <c r="IO6" s="140"/>
      <c r="IP6" s="140"/>
      <c r="IQ6" s="140"/>
      <c r="IR6" s="140"/>
      <c r="IS6" s="140"/>
      <c r="IT6" s="140"/>
      <c r="IU6" s="140"/>
      <c r="IV6" s="140"/>
      <c r="IW6" s="140"/>
      <c r="IX6" s="140"/>
      <c r="IY6" s="140"/>
      <c r="IZ6" s="140"/>
      <c r="JA6" s="140"/>
      <c r="JB6" s="140"/>
      <c r="JC6" s="140"/>
      <c r="JD6" s="140"/>
      <c r="JE6" s="140"/>
      <c r="JF6" s="140"/>
      <c r="JG6" s="140"/>
      <c r="JH6" s="140"/>
      <c r="JI6" s="140"/>
      <c r="JJ6" s="140"/>
      <c r="JK6" s="140"/>
      <c r="JL6" s="140"/>
      <c r="JM6" s="140"/>
      <c r="JN6" s="140"/>
      <c r="JO6" s="140"/>
      <c r="JP6" s="140"/>
      <c r="JQ6" s="140"/>
      <c r="JR6" s="140"/>
    </row>
    <row r="7" spans="1:278" s="151" customFormat="1" ht="40.5" customHeight="1" thickTop="1" thickBot="1">
      <c r="A7" s="495" t="s">
        <v>566</v>
      </c>
      <c r="B7" s="496"/>
      <c r="C7" s="496"/>
      <c r="D7" s="496"/>
      <c r="E7" s="496"/>
      <c r="F7" s="497"/>
      <c r="G7" s="158"/>
      <c r="H7" s="498" t="s">
        <v>567</v>
      </c>
      <c r="I7" s="498"/>
      <c r="J7" s="498"/>
      <c r="K7" s="498" t="s">
        <v>568</v>
      </c>
      <c r="L7" s="498"/>
      <c r="M7" s="498"/>
      <c r="N7" s="499" t="s">
        <v>569</v>
      </c>
      <c r="O7" s="504" t="s">
        <v>570</v>
      </c>
      <c r="P7" s="506" t="s">
        <v>571</v>
      </c>
      <c r="Q7" s="507"/>
      <c r="R7" s="506" t="s">
        <v>572</v>
      </c>
      <c r="S7" s="507"/>
      <c r="T7" s="508" t="s">
        <v>598</v>
      </c>
      <c r="U7" s="163"/>
      <c r="V7" s="163"/>
      <c r="W7" s="163"/>
      <c r="X7" s="163"/>
      <c r="Y7" s="163"/>
      <c r="Z7" s="163"/>
      <c r="AA7" s="163"/>
      <c r="AB7" s="163"/>
      <c r="AC7" s="163"/>
      <c r="AD7" s="163"/>
      <c r="AE7" s="163"/>
      <c r="AF7" s="163"/>
      <c r="AG7" s="163"/>
      <c r="AH7" s="163"/>
      <c r="AI7" s="163"/>
      <c r="AJ7" s="163"/>
      <c r="AK7" s="163"/>
      <c r="AL7" s="163"/>
      <c r="AM7" s="163"/>
      <c r="AN7" s="163"/>
      <c r="AO7" s="163"/>
      <c r="AP7" s="163"/>
      <c r="AQ7" s="163"/>
      <c r="AR7" s="163"/>
      <c r="AS7" s="163"/>
      <c r="AT7" s="163"/>
      <c r="AU7" s="163"/>
      <c r="AV7" s="163"/>
      <c r="AW7" s="163"/>
      <c r="AX7" s="163"/>
      <c r="AY7" s="163"/>
      <c r="AZ7" s="163"/>
      <c r="BA7" s="163"/>
      <c r="BB7" s="163"/>
      <c r="BC7" s="163"/>
      <c r="BD7" s="163"/>
      <c r="BE7" s="163"/>
      <c r="BF7" s="163"/>
      <c r="BG7" s="163"/>
      <c r="BH7" s="163"/>
      <c r="BI7" s="163"/>
      <c r="BJ7" s="163"/>
      <c r="BK7" s="163"/>
      <c r="BL7" s="163"/>
      <c r="BM7" s="163"/>
      <c r="BN7" s="163"/>
      <c r="BO7" s="163"/>
      <c r="BP7" s="163"/>
      <c r="BQ7" s="163"/>
      <c r="BR7" s="163"/>
      <c r="BS7" s="163"/>
      <c r="BT7" s="163"/>
      <c r="BU7" s="163"/>
      <c r="BV7" s="163"/>
      <c r="BW7" s="163"/>
      <c r="BX7" s="163"/>
      <c r="BY7" s="163"/>
      <c r="BZ7" s="163"/>
      <c r="CA7" s="163"/>
      <c r="CB7" s="163"/>
      <c r="CC7" s="163"/>
      <c r="CD7" s="163"/>
      <c r="CE7" s="163"/>
      <c r="CF7" s="163"/>
      <c r="CG7" s="163"/>
      <c r="CH7" s="163"/>
      <c r="CI7" s="163"/>
      <c r="CJ7" s="163"/>
      <c r="CK7" s="163"/>
      <c r="CL7" s="163"/>
      <c r="CM7" s="163"/>
      <c r="CN7" s="163"/>
      <c r="CO7" s="163"/>
      <c r="CP7" s="163"/>
      <c r="CQ7" s="163"/>
      <c r="CR7" s="163"/>
      <c r="CS7" s="163"/>
      <c r="CT7" s="163"/>
      <c r="CU7" s="163"/>
      <c r="CV7" s="163"/>
      <c r="CW7" s="163"/>
      <c r="CX7" s="163"/>
      <c r="CY7" s="163"/>
      <c r="CZ7" s="163"/>
      <c r="DA7" s="163"/>
      <c r="DB7" s="163"/>
      <c r="DC7" s="163"/>
      <c r="DD7" s="163"/>
      <c r="DE7" s="163"/>
      <c r="DF7" s="163"/>
      <c r="DG7" s="163"/>
      <c r="DH7" s="163"/>
      <c r="DI7" s="163"/>
      <c r="DJ7" s="163"/>
      <c r="DK7" s="163"/>
      <c r="DL7" s="163"/>
      <c r="DM7" s="163"/>
      <c r="DN7" s="163"/>
      <c r="DO7" s="163"/>
      <c r="DP7" s="163"/>
      <c r="DQ7" s="163"/>
      <c r="DR7" s="163"/>
      <c r="DS7" s="163"/>
      <c r="DT7" s="163"/>
      <c r="DU7" s="163"/>
      <c r="DV7" s="163"/>
      <c r="DW7" s="163"/>
      <c r="DX7" s="163"/>
      <c r="DY7" s="163"/>
      <c r="DZ7" s="163"/>
      <c r="EA7" s="163"/>
      <c r="EB7" s="163"/>
      <c r="EC7" s="163"/>
      <c r="ED7" s="163"/>
      <c r="EE7" s="163"/>
      <c r="EF7" s="163"/>
      <c r="EG7" s="163"/>
      <c r="EH7" s="163"/>
      <c r="EI7" s="163"/>
      <c r="EJ7" s="163"/>
      <c r="EK7" s="163"/>
      <c r="EL7" s="163"/>
      <c r="EM7" s="163"/>
      <c r="EN7" s="163"/>
      <c r="EO7" s="163"/>
      <c r="EP7" s="163"/>
      <c r="EQ7" s="163"/>
      <c r="ER7" s="163"/>
      <c r="ES7" s="163"/>
      <c r="ET7" s="163"/>
      <c r="EU7" s="163"/>
      <c r="EV7" s="163"/>
      <c r="EW7" s="163"/>
      <c r="EX7" s="163"/>
      <c r="EY7" s="163"/>
      <c r="EZ7" s="163"/>
      <c r="FA7" s="163"/>
      <c r="FB7" s="163"/>
      <c r="FC7" s="163"/>
      <c r="FD7" s="163"/>
      <c r="FE7" s="163"/>
      <c r="FF7" s="163"/>
      <c r="FG7" s="163"/>
      <c r="FH7" s="163"/>
      <c r="FI7" s="163"/>
      <c r="FJ7" s="163"/>
      <c r="FK7" s="163"/>
      <c r="FL7" s="163"/>
      <c r="FM7" s="163"/>
      <c r="FN7" s="163"/>
      <c r="FO7" s="163"/>
      <c r="FP7" s="163"/>
      <c r="FQ7" s="163"/>
      <c r="FR7" s="163"/>
      <c r="FS7" s="163"/>
      <c r="FT7" s="163"/>
    </row>
    <row r="8" spans="1:278" s="152" customFormat="1" ht="60.95" customHeight="1" thickTop="1" thickBot="1">
      <c r="A8" s="166" t="s">
        <v>27</v>
      </c>
      <c r="B8" s="166" t="s">
        <v>236</v>
      </c>
      <c r="C8" s="167" t="s">
        <v>177</v>
      </c>
      <c r="D8" s="159" t="s">
        <v>237</v>
      </c>
      <c r="E8" s="168" t="s">
        <v>181</v>
      </c>
      <c r="F8" s="168" t="s">
        <v>183</v>
      </c>
      <c r="G8" s="168" t="s">
        <v>185</v>
      </c>
      <c r="H8" s="160" t="s">
        <v>574</v>
      </c>
      <c r="I8" s="160" t="s">
        <v>498</v>
      </c>
      <c r="J8" s="160" t="s">
        <v>575</v>
      </c>
      <c r="K8" s="160" t="s">
        <v>574</v>
      </c>
      <c r="L8" s="160" t="s">
        <v>576</v>
      </c>
      <c r="M8" s="160" t="s">
        <v>575</v>
      </c>
      <c r="N8" s="499"/>
      <c r="O8" s="505"/>
      <c r="P8" s="161" t="s">
        <v>577</v>
      </c>
      <c r="Q8" s="161" t="s">
        <v>578</v>
      </c>
      <c r="R8" s="161" t="s">
        <v>579</v>
      </c>
      <c r="S8" s="161" t="s">
        <v>580</v>
      </c>
      <c r="T8" s="508"/>
      <c r="U8" s="164"/>
      <c r="V8" s="164"/>
      <c r="W8" s="164"/>
      <c r="X8" s="164"/>
      <c r="Y8" s="164"/>
      <c r="Z8" s="164"/>
      <c r="AA8" s="164"/>
      <c r="AB8" s="164"/>
      <c r="AC8" s="164"/>
      <c r="AD8" s="164"/>
      <c r="AE8" s="164"/>
      <c r="AF8" s="164"/>
      <c r="AG8" s="164"/>
      <c r="AH8" s="164"/>
      <c r="AI8" s="164"/>
      <c r="AJ8" s="164"/>
      <c r="AK8" s="164"/>
      <c r="AL8" s="164"/>
      <c r="AM8" s="164"/>
      <c r="AN8" s="164"/>
      <c r="AO8" s="164"/>
      <c r="AP8" s="164"/>
      <c r="AQ8" s="164"/>
      <c r="AR8" s="164"/>
      <c r="AS8" s="164"/>
      <c r="AT8" s="164"/>
      <c r="AU8" s="164"/>
      <c r="AV8" s="164"/>
      <c r="AW8" s="164"/>
      <c r="AX8" s="164"/>
      <c r="AY8" s="164"/>
      <c r="AZ8" s="164"/>
      <c r="BA8" s="164"/>
      <c r="BB8" s="164"/>
      <c r="BC8" s="164"/>
      <c r="BD8" s="164"/>
      <c r="BE8" s="164"/>
      <c r="BF8" s="164"/>
      <c r="BG8" s="164"/>
      <c r="BH8" s="164"/>
      <c r="BI8" s="164"/>
      <c r="BJ8" s="164"/>
      <c r="BK8" s="164"/>
      <c r="BL8" s="164"/>
      <c r="BM8" s="164"/>
      <c r="BN8" s="164"/>
      <c r="BO8" s="164"/>
      <c r="BP8" s="164"/>
      <c r="BQ8" s="164"/>
      <c r="BR8" s="164"/>
      <c r="BS8" s="164"/>
      <c r="BT8" s="164"/>
      <c r="BU8" s="164"/>
      <c r="BV8" s="164"/>
      <c r="BW8" s="164"/>
      <c r="BX8" s="164"/>
      <c r="BY8" s="164"/>
      <c r="BZ8" s="164"/>
      <c r="CA8" s="164"/>
      <c r="CB8" s="164"/>
      <c r="CC8" s="164"/>
      <c r="CD8" s="164"/>
      <c r="CE8" s="164"/>
      <c r="CF8" s="164"/>
      <c r="CG8" s="164"/>
      <c r="CH8" s="164"/>
      <c r="CI8" s="164"/>
      <c r="CJ8" s="164"/>
      <c r="CK8" s="164"/>
      <c r="CL8" s="164"/>
      <c r="CM8" s="164"/>
      <c r="CN8" s="164"/>
      <c r="CO8" s="164"/>
      <c r="CP8" s="164"/>
      <c r="CQ8" s="164"/>
      <c r="CR8" s="164"/>
      <c r="CS8" s="164"/>
      <c r="CT8" s="164"/>
      <c r="CU8" s="164"/>
      <c r="CV8" s="164"/>
      <c r="CW8" s="164"/>
      <c r="CX8" s="164"/>
      <c r="CY8" s="164"/>
      <c r="CZ8" s="164"/>
      <c r="DA8" s="164"/>
      <c r="DB8" s="164"/>
      <c r="DC8" s="164"/>
      <c r="DD8" s="164"/>
      <c r="DE8" s="164"/>
      <c r="DF8" s="164"/>
      <c r="DG8" s="164"/>
      <c r="DH8" s="164"/>
      <c r="DI8" s="164"/>
      <c r="DJ8" s="164"/>
      <c r="DK8" s="164"/>
      <c r="DL8" s="164"/>
      <c r="DM8" s="164"/>
      <c r="DN8" s="164"/>
      <c r="DO8" s="164"/>
      <c r="DP8" s="164"/>
      <c r="DQ8" s="164"/>
      <c r="DR8" s="164"/>
      <c r="DS8" s="164"/>
      <c r="DT8" s="164"/>
      <c r="DU8" s="164"/>
      <c r="DV8" s="164"/>
      <c r="DW8" s="164"/>
      <c r="DX8" s="164"/>
      <c r="DY8" s="164"/>
      <c r="DZ8" s="164"/>
      <c r="EA8" s="164"/>
      <c r="EB8" s="164"/>
      <c r="EC8" s="164"/>
      <c r="ED8" s="164"/>
      <c r="EE8" s="164"/>
      <c r="EF8" s="164"/>
      <c r="EG8" s="164"/>
      <c r="EH8" s="164"/>
      <c r="EI8" s="164"/>
      <c r="EJ8" s="164"/>
      <c r="EK8" s="164"/>
      <c r="EL8" s="164"/>
      <c r="EM8" s="164"/>
      <c r="EN8" s="164"/>
      <c r="EO8" s="164"/>
      <c r="EP8" s="164"/>
      <c r="EQ8" s="164"/>
      <c r="ER8" s="164"/>
      <c r="ES8" s="164"/>
      <c r="ET8" s="164"/>
      <c r="EU8" s="164"/>
      <c r="EV8" s="164"/>
      <c r="EW8" s="164"/>
      <c r="EX8" s="164"/>
      <c r="EY8" s="164"/>
      <c r="EZ8" s="164"/>
      <c r="FA8" s="164"/>
      <c r="FB8" s="164"/>
      <c r="FC8" s="164"/>
      <c r="FD8" s="164"/>
      <c r="FE8" s="164"/>
      <c r="FF8" s="164"/>
      <c r="FG8" s="164"/>
      <c r="FH8" s="164"/>
      <c r="FI8" s="164"/>
      <c r="FJ8" s="164"/>
      <c r="FK8" s="164"/>
      <c r="FL8" s="164"/>
      <c r="FM8" s="164"/>
      <c r="FN8" s="164"/>
      <c r="FO8" s="164"/>
      <c r="FP8" s="164"/>
      <c r="FQ8" s="164"/>
      <c r="FR8" s="164"/>
      <c r="FS8" s="164"/>
      <c r="FT8" s="164"/>
    </row>
    <row r="9" spans="1:278" s="153" customFormat="1" ht="10.5" customHeight="1" thickTop="1" thickBot="1">
      <c r="A9" s="493"/>
      <c r="B9" s="494"/>
      <c r="C9" s="494"/>
      <c r="D9" s="494"/>
      <c r="E9" s="494"/>
      <c r="F9" s="494"/>
      <c r="G9" s="494"/>
      <c r="H9" s="494"/>
      <c r="I9" s="494"/>
      <c r="J9" s="494"/>
      <c r="K9" s="494"/>
      <c r="L9" s="494"/>
      <c r="M9" s="494"/>
      <c r="N9" s="494"/>
      <c r="T9" s="162"/>
      <c r="U9" s="165"/>
      <c r="V9" s="165"/>
      <c r="W9" s="165"/>
      <c r="X9" s="165"/>
      <c r="Y9" s="165"/>
      <c r="Z9" s="165"/>
      <c r="AA9" s="165"/>
      <c r="AB9" s="165"/>
      <c r="AC9" s="165"/>
      <c r="AD9" s="165"/>
      <c r="AE9" s="165"/>
      <c r="AF9" s="165"/>
      <c r="AG9" s="165"/>
      <c r="AH9" s="165"/>
      <c r="AI9" s="165"/>
      <c r="AJ9" s="165"/>
      <c r="AK9" s="165"/>
      <c r="AL9" s="165"/>
      <c r="AM9" s="165"/>
      <c r="AN9" s="165"/>
      <c r="AO9" s="165"/>
      <c r="AP9" s="165"/>
      <c r="AQ9" s="165"/>
      <c r="AR9" s="165"/>
      <c r="AS9" s="165"/>
      <c r="AT9" s="165"/>
      <c r="AU9" s="165"/>
      <c r="AV9" s="165"/>
      <c r="AW9" s="165"/>
      <c r="AX9" s="165"/>
      <c r="AY9" s="165"/>
      <c r="AZ9" s="165"/>
      <c r="BA9" s="165"/>
      <c r="BB9" s="165"/>
      <c r="BC9" s="165"/>
      <c r="BD9" s="165"/>
      <c r="BE9" s="165"/>
      <c r="BF9" s="165"/>
      <c r="BG9" s="165"/>
      <c r="BH9" s="165"/>
      <c r="BI9" s="165"/>
      <c r="BJ9" s="165"/>
      <c r="BK9" s="165"/>
      <c r="BL9" s="165"/>
      <c r="BM9" s="165"/>
      <c r="BN9" s="165"/>
      <c r="BO9" s="165"/>
      <c r="BP9" s="165"/>
      <c r="BQ9" s="165"/>
      <c r="BR9" s="165"/>
      <c r="BS9" s="165"/>
      <c r="BT9" s="165"/>
      <c r="BU9" s="165"/>
      <c r="BV9" s="165"/>
      <c r="BW9" s="165"/>
      <c r="BX9" s="165"/>
      <c r="BY9" s="165"/>
      <c r="BZ9" s="165"/>
      <c r="CA9" s="165"/>
      <c r="CB9" s="165"/>
      <c r="CC9" s="165"/>
      <c r="CD9" s="165"/>
      <c r="CE9" s="165"/>
      <c r="CF9" s="165"/>
      <c r="CG9" s="165"/>
      <c r="CH9" s="165"/>
      <c r="CI9" s="165"/>
      <c r="CJ9" s="165"/>
      <c r="CK9" s="165"/>
      <c r="CL9" s="165"/>
      <c r="CM9" s="165"/>
      <c r="CN9" s="165"/>
      <c r="CO9" s="165"/>
      <c r="CP9" s="165"/>
      <c r="CQ9" s="165"/>
      <c r="CR9" s="165"/>
      <c r="CS9" s="165"/>
      <c r="CT9" s="165"/>
      <c r="CU9" s="165"/>
      <c r="CV9" s="165"/>
      <c r="CW9" s="165"/>
      <c r="CX9" s="165"/>
      <c r="CY9" s="165"/>
      <c r="CZ9" s="165"/>
      <c r="DA9" s="165"/>
      <c r="DB9" s="165"/>
      <c r="DC9" s="165"/>
      <c r="DD9" s="165"/>
      <c r="DE9" s="165"/>
      <c r="DF9" s="165"/>
      <c r="DG9" s="165"/>
      <c r="DH9" s="165"/>
      <c r="DI9" s="165"/>
      <c r="DJ9" s="165"/>
      <c r="DK9" s="165"/>
      <c r="DL9" s="165"/>
      <c r="DM9" s="165"/>
      <c r="DN9" s="165"/>
      <c r="DO9" s="165"/>
      <c r="DP9" s="165"/>
      <c r="DQ9" s="165"/>
      <c r="DR9" s="165"/>
      <c r="DS9" s="165"/>
      <c r="DT9" s="165"/>
      <c r="DU9" s="165"/>
      <c r="DV9" s="165"/>
      <c r="DW9" s="165"/>
      <c r="DX9" s="165"/>
      <c r="DY9" s="165"/>
      <c r="DZ9" s="165"/>
      <c r="EA9" s="165"/>
      <c r="EB9" s="165"/>
      <c r="EC9" s="165"/>
      <c r="ED9" s="165"/>
      <c r="EE9" s="165"/>
      <c r="EF9" s="165"/>
      <c r="EG9" s="165"/>
      <c r="EH9" s="165"/>
      <c r="EI9" s="165"/>
      <c r="EJ9" s="165"/>
      <c r="EK9" s="165"/>
      <c r="EL9" s="165"/>
      <c r="EM9" s="165"/>
      <c r="EN9" s="165"/>
      <c r="EO9" s="165"/>
      <c r="EP9" s="165"/>
      <c r="EQ9" s="165"/>
      <c r="ER9" s="165"/>
      <c r="ES9" s="165"/>
      <c r="ET9" s="165"/>
      <c r="EU9" s="165"/>
      <c r="EV9" s="165"/>
      <c r="EW9" s="165"/>
      <c r="EX9" s="165"/>
      <c r="EY9" s="165"/>
      <c r="EZ9" s="165"/>
      <c r="FA9" s="165"/>
      <c r="FB9" s="165"/>
      <c r="FC9" s="165"/>
      <c r="FD9" s="165"/>
      <c r="FE9" s="165"/>
      <c r="FF9" s="165"/>
      <c r="FG9" s="165"/>
      <c r="FH9" s="165"/>
      <c r="FI9" s="165"/>
      <c r="FJ9" s="165"/>
      <c r="FK9" s="165"/>
      <c r="FL9" s="165"/>
      <c r="FM9" s="165"/>
      <c r="FN9" s="165"/>
      <c r="FO9" s="165"/>
      <c r="FP9" s="165"/>
      <c r="FQ9" s="165"/>
      <c r="FR9" s="165"/>
      <c r="FS9" s="165"/>
      <c r="FT9" s="165"/>
    </row>
    <row r="10" spans="1:278" s="154" customFormat="1" ht="15" customHeight="1">
      <c r="A10" s="480">
        <f>'Mapa Final'!A10</f>
        <v>1</v>
      </c>
      <c r="B10" s="483" t="str">
        <f>'Mapa Final'!B10</f>
        <v>Demora Pago Obligaciones Prespuestales y No Presupuestales</v>
      </c>
      <c r="C10" s="485" t="str">
        <f>'Mapa Final'!C10</f>
        <v>Afectación Económica</v>
      </c>
      <c r="D10" s="485" t="str">
        <f>'Mapa Final'!D10</f>
        <v>1. Volumen muy alto de información recibida. 2. Personal insuficiente y poco capacitado. 3. Falla en los aplicativos y en la red de los sistemas utilizados.</v>
      </c>
      <c r="E10" s="488" t="str">
        <f>'Mapa Final'!E10</f>
        <v>Personal insuficiente y poco capacitado</v>
      </c>
      <c r="F10" s="488" t="str">
        <f>'Mapa Final'!F10</f>
        <v>Posibilidad de afectacion economica debido a Personal insuficiente y poco capacitado</v>
      </c>
      <c r="G10" s="488" t="str">
        <f>'Mapa Final'!G10</f>
        <v>Ejecución y Administración de Procesos</v>
      </c>
      <c r="H10" s="468" t="str">
        <f>'Mapa Final'!I10</f>
        <v>Media</v>
      </c>
      <c r="I10" s="471" t="str">
        <f>'Mapa Final'!L10</f>
        <v>Moderado</v>
      </c>
      <c r="J10" s="474" t="str">
        <f>'Mapa Final'!N10</f>
        <v>Moderado</v>
      </c>
      <c r="K10" s="458" t="str">
        <f>'Mapa Final'!AA10</f>
        <v>Baja</v>
      </c>
      <c r="L10" s="458" t="str">
        <f>'Mapa Final'!AE10</f>
        <v>Moderado</v>
      </c>
      <c r="M10" s="477" t="str">
        <f>'Mapa Final'!AG10</f>
        <v>Moderado</v>
      </c>
      <c r="N10" s="458" t="str">
        <f>'Mapa Final'!AH10</f>
        <v>Aceptar</v>
      </c>
      <c r="O10" s="454" t="s">
        <v>581</v>
      </c>
      <c r="P10" s="462"/>
      <c r="Q10" s="462" t="s">
        <v>582</v>
      </c>
      <c r="R10" s="465">
        <v>45108</v>
      </c>
      <c r="S10" s="465">
        <v>45199</v>
      </c>
      <c r="T10" s="454" t="s">
        <v>583</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54" customFormat="1" ht="13.5" customHeight="1">
      <c r="A11" s="481"/>
      <c r="B11" s="329"/>
      <c r="C11" s="486"/>
      <c r="D11" s="486"/>
      <c r="E11" s="489"/>
      <c r="F11" s="489"/>
      <c r="G11" s="489"/>
      <c r="H11" s="469"/>
      <c r="I11" s="472"/>
      <c r="J11" s="475"/>
      <c r="K11" s="459"/>
      <c r="L11" s="459"/>
      <c r="M11" s="478"/>
      <c r="N11" s="459"/>
      <c r="O11" s="455"/>
      <c r="P11" s="463"/>
      <c r="Q11" s="463"/>
      <c r="R11" s="466"/>
      <c r="S11" s="466"/>
      <c r="T11" s="455"/>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54" customFormat="1" ht="13.5" customHeight="1">
      <c r="A12" s="481"/>
      <c r="B12" s="329"/>
      <c r="C12" s="486"/>
      <c r="D12" s="486"/>
      <c r="E12" s="489"/>
      <c r="F12" s="489"/>
      <c r="G12" s="489"/>
      <c r="H12" s="469"/>
      <c r="I12" s="472"/>
      <c r="J12" s="475"/>
      <c r="K12" s="459"/>
      <c r="L12" s="459"/>
      <c r="M12" s="478"/>
      <c r="N12" s="459"/>
      <c r="O12" s="455"/>
      <c r="P12" s="463"/>
      <c r="Q12" s="463"/>
      <c r="R12" s="466"/>
      <c r="S12" s="466"/>
      <c r="T12" s="455"/>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54" customFormat="1" ht="13.5" customHeight="1">
      <c r="A13" s="481"/>
      <c r="B13" s="329"/>
      <c r="C13" s="486"/>
      <c r="D13" s="486"/>
      <c r="E13" s="489"/>
      <c r="F13" s="489"/>
      <c r="G13" s="489"/>
      <c r="H13" s="469"/>
      <c r="I13" s="472"/>
      <c r="J13" s="475"/>
      <c r="K13" s="459"/>
      <c r="L13" s="459"/>
      <c r="M13" s="478"/>
      <c r="N13" s="459"/>
      <c r="O13" s="455"/>
      <c r="P13" s="463"/>
      <c r="Q13" s="463"/>
      <c r="R13" s="466"/>
      <c r="S13" s="466"/>
      <c r="T13" s="455"/>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54" customFormat="1" ht="238.5" customHeight="1" thickBot="1">
      <c r="A14" s="482"/>
      <c r="B14" s="484"/>
      <c r="C14" s="487"/>
      <c r="D14" s="487"/>
      <c r="E14" s="490"/>
      <c r="F14" s="490"/>
      <c r="G14" s="490"/>
      <c r="H14" s="470"/>
      <c r="I14" s="473"/>
      <c r="J14" s="476"/>
      <c r="K14" s="460"/>
      <c r="L14" s="460"/>
      <c r="M14" s="479"/>
      <c r="N14" s="460"/>
      <c r="O14" s="456"/>
      <c r="P14" s="464"/>
      <c r="Q14" s="464"/>
      <c r="R14" s="467"/>
      <c r="S14" s="467"/>
      <c r="T14" s="456"/>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54" customFormat="1" ht="15" customHeight="1">
      <c r="A15" s="480">
        <f>'Mapa Final'!A13</f>
        <v>2</v>
      </c>
      <c r="B15" s="483" t="str">
        <f>'Mapa Final'!B13</f>
        <v>Incumplimiento en pagos</v>
      </c>
      <c r="C15" s="485" t="str">
        <f>'Mapa Final'!C13</f>
        <v>Incumplimiento de las metas establecidas</v>
      </c>
      <c r="D15" s="485" t="str">
        <f>'Mapa Final'!D13</f>
        <v>1- Incumplimiento en pagos de compromisos establecidos en la programacion mensual, por falta de cumplimiento de las actividades programadas para ejecutar dichos pagos.
2- Subestimacion en solicitud de PAC
3- Tardanza en el cumplimiento de fechas para el registro de transacciones.
4- Cambio de cuenta bancaria del beneficiario del pago sin previo aviso o cuantas inactivas.</v>
      </c>
      <c r="E15" s="488" t="str">
        <f>'Mapa Final'!E13</f>
        <v>Personal insuficiente, demora en la liquidación de impuestos y falta de capacitacion a los supervisores en temas de tramites presupuestales.</v>
      </c>
      <c r="F15" s="488" t="str">
        <f>'Mapa Final'!F13</f>
        <v>Oportunidad y agilizacion de los trámites de pagos en cuentas  por pagar.</v>
      </c>
      <c r="G15" s="488" t="str">
        <f>'Mapa Final'!G13</f>
        <v>Ejecución y Administración de Procesos</v>
      </c>
      <c r="H15" s="468" t="str">
        <f>'Mapa Final'!I13</f>
        <v>Media</v>
      </c>
      <c r="I15" s="471" t="str">
        <f>'Mapa Final'!L13</f>
        <v>Leve</v>
      </c>
      <c r="J15" s="474" t="str">
        <f>'Mapa Final'!N13</f>
        <v>Moderado</v>
      </c>
      <c r="K15" s="458" t="str">
        <f>'Mapa Final'!AA13</f>
        <v>Baja</v>
      </c>
      <c r="L15" s="458" t="str">
        <f>'Mapa Final'!AE13</f>
        <v>Leve</v>
      </c>
      <c r="M15" s="477" t="str">
        <f>'Mapa Final'!AG13</f>
        <v>Bajo</v>
      </c>
      <c r="N15" s="458" t="str">
        <f>'Mapa Final'!AH13</f>
        <v>Aceptar</v>
      </c>
      <c r="O15" s="454" t="s">
        <v>584</v>
      </c>
      <c r="P15" s="462"/>
      <c r="Q15" s="462" t="s">
        <v>582</v>
      </c>
      <c r="R15" s="465">
        <v>45108</v>
      </c>
      <c r="S15" s="465">
        <v>45199</v>
      </c>
      <c r="T15" s="454" t="s">
        <v>585</v>
      </c>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54" customFormat="1" ht="13.5" customHeight="1">
      <c r="A16" s="481"/>
      <c r="B16" s="329"/>
      <c r="C16" s="486"/>
      <c r="D16" s="486"/>
      <c r="E16" s="489"/>
      <c r="F16" s="489"/>
      <c r="G16" s="489"/>
      <c r="H16" s="469"/>
      <c r="I16" s="472"/>
      <c r="J16" s="475"/>
      <c r="K16" s="459"/>
      <c r="L16" s="459"/>
      <c r="M16" s="478"/>
      <c r="N16" s="459"/>
      <c r="O16" s="491"/>
      <c r="P16" s="463"/>
      <c r="Q16" s="463"/>
      <c r="R16" s="466"/>
      <c r="S16" s="466"/>
      <c r="T16" s="455"/>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54" customFormat="1" ht="13.5" customHeight="1">
      <c r="A17" s="481"/>
      <c r="B17" s="329"/>
      <c r="C17" s="486"/>
      <c r="D17" s="486"/>
      <c r="E17" s="489"/>
      <c r="F17" s="489"/>
      <c r="G17" s="489"/>
      <c r="H17" s="469"/>
      <c r="I17" s="472"/>
      <c r="J17" s="475"/>
      <c r="K17" s="459"/>
      <c r="L17" s="459"/>
      <c r="M17" s="478"/>
      <c r="N17" s="459"/>
      <c r="O17" s="491"/>
      <c r="P17" s="463"/>
      <c r="Q17" s="463"/>
      <c r="R17" s="466"/>
      <c r="S17" s="466"/>
      <c r="T17" s="455"/>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54" customFormat="1" ht="13.5" customHeight="1">
      <c r="A18" s="481"/>
      <c r="B18" s="329"/>
      <c r="C18" s="486"/>
      <c r="D18" s="486"/>
      <c r="E18" s="489"/>
      <c r="F18" s="489"/>
      <c r="G18" s="489"/>
      <c r="H18" s="469"/>
      <c r="I18" s="472"/>
      <c r="J18" s="475"/>
      <c r="K18" s="459"/>
      <c r="L18" s="459"/>
      <c r="M18" s="478"/>
      <c r="N18" s="459"/>
      <c r="O18" s="491"/>
      <c r="P18" s="463"/>
      <c r="Q18" s="463"/>
      <c r="R18" s="466"/>
      <c r="S18" s="466"/>
      <c r="T18" s="455"/>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54" customFormat="1" ht="255.75" customHeight="1" thickBot="1">
      <c r="A19" s="482"/>
      <c r="B19" s="484"/>
      <c r="C19" s="487"/>
      <c r="D19" s="487"/>
      <c r="E19" s="490"/>
      <c r="F19" s="490"/>
      <c r="G19" s="490"/>
      <c r="H19" s="470"/>
      <c r="I19" s="473"/>
      <c r="J19" s="476"/>
      <c r="K19" s="460"/>
      <c r="L19" s="460"/>
      <c r="M19" s="479"/>
      <c r="N19" s="460"/>
      <c r="O19" s="492"/>
      <c r="P19" s="464"/>
      <c r="Q19" s="464"/>
      <c r="R19" s="467"/>
      <c r="S19" s="467"/>
      <c r="T19" s="456"/>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ht="15" customHeight="1">
      <c r="A20" s="480">
        <f>'Mapa Final'!A15</f>
        <v>3</v>
      </c>
      <c r="B20" s="483" t="str">
        <f>'Mapa Final'!B15</f>
        <v>Incumplimiento en elaboración de Reintegros e Ingresos</v>
      </c>
      <c r="C20" s="485" t="str">
        <f>'Mapa Final'!C15</f>
        <v>Incumplimiento de las metas establecidas</v>
      </c>
      <c r="D20" s="485" t="str">
        <f>'Mapa Final'!D15</f>
        <v>1-  Falta de registro oportuno de las incapacidades en el aplicativo kactus y/o efinomina.
2- Reporte oportuno de las incapacidades por parte de los nominadores.
3- Falta informacion oportuna de recobros ante las EPS para requerir al Nivel Nacional de la asignación de los documentos.</v>
      </c>
      <c r="E20" s="488" t="str">
        <f>'Mapa Final'!E15</f>
        <v>demora en la identificación para aplicación del reintegro tales como (empleado a cual se aplica reintegro, fechas del pago y subunidad ejecutora)</v>
      </c>
      <c r="F20" s="488" t="str">
        <f>'Mapa Final'!F15</f>
        <v>Incumplimiento en elaboración de Reintegros e Ingresos, afectando la signación Cupo PAC.</v>
      </c>
      <c r="G20" s="488" t="str">
        <f>'Mapa Final'!G15</f>
        <v>Ejecución y Administración de Procesos</v>
      </c>
      <c r="H20" s="468" t="str">
        <f>'Mapa Final'!I15</f>
        <v>Media</v>
      </c>
      <c r="I20" s="471" t="str">
        <f>'Mapa Final'!L15</f>
        <v>Leve</v>
      </c>
      <c r="J20" s="474" t="str">
        <f>'Mapa Final'!N15</f>
        <v>Moderado</v>
      </c>
      <c r="K20" s="458" t="str">
        <f>'Mapa Final'!AA15</f>
        <v>Baja</v>
      </c>
      <c r="L20" s="458" t="str">
        <f>'Mapa Final'!AE13</f>
        <v>Leve</v>
      </c>
      <c r="M20" s="477" t="str">
        <f>'Mapa Final'!AG15</f>
        <v>Bajo</v>
      </c>
      <c r="N20" s="458" t="str">
        <f>'Mapa Final'!AH15</f>
        <v>Aceptar</v>
      </c>
      <c r="O20" s="454" t="s">
        <v>586</v>
      </c>
      <c r="P20" s="462"/>
      <c r="Q20" s="462" t="s">
        <v>582</v>
      </c>
      <c r="R20" s="465">
        <v>45108</v>
      </c>
      <c r="S20" s="465">
        <v>45199</v>
      </c>
      <c r="T20" s="454" t="s">
        <v>587</v>
      </c>
    </row>
    <row r="21" spans="1:176">
      <c r="A21" s="481"/>
      <c r="B21" s="329"/>
      <c r="C21" s="486"/>
      <c r="D21" s="486"/>
      <c r="E21" s="489"/>
      <c r="F21" s="489"/>
      <c r="G21" s="489"/>
      <c r="H21" s="469"/>
      <c r="I21" s="472"/>
      <c r="J21" s="475"/>
      <c r="K21" s="459"/>
      <c r="L21" s="459"/>
      <c r="M21" s="478"/>
      <c r="N21" s="459"/>
      <c r="O21" s="455"/>
      <c r="P21" s="463"/>
      <c r="Q21" s="463"/>
      <c r="R21" s="466"/>
      <c r="S21" s="466"/>
      <c r="T21" s="455"/>
    </row>
    <row r="22" spans="1:176">
      <c r="A22" s="481"/>
      <c r="B22" s="329"/>
      <c r="C22" s="486"/>
      <c r="D22" s="486"/>
      <c r="E22" s="489"/>
      <c r="F22" s="489"/>
      <c r="G22" s="489"/>
      <c r="H22" s="469"/>
      <c r="I22" s="472"/>
      <c r="J22" s="475"/>
      <c r="K22" s="459"/>
      <c r="L22" s="459"/>
      <c r="M22" s="478"/>
      <c r="N22" s="459"/>
      <c r="O22" s="455"/>
      <c r="P22" s="463"/>
      <c r="Q22" s="463"/>
      <c r="R22" s="466"/>
      <c r="S22" s="466"/>
      <c r="T22" s="455"/>
    </row>
    <row r="23" spans="1:176">
      <c r="A23" s="481"/>
      <c r="B23" s="329"/>
      <c r="C23" s="486"/>
      <c r="D23" s="486"/>
      <c r="E23" s="489"/>
      <c r="F23" s="489"/>
      <c r="G23" s="489"/>
      <c r="H23" s="469"/>
      <c r="I23" s="472"/>
      <c r="J23" s="475"/>
      <c r="K23" s="459"/>
      <c r="L23" s="459"/>
      <c r="M23" s="478"/>
      <c r="N23" s="459"/>
      <c r="O23" s="455"/>
      <c r="P23" s="463"/>
      <c r="Q23" s="463"/>
      <c r="R23" s="466"/>
      <c r="S23" s="466"/>
      <c r="T23" s="455"/>
    </row>
    <row r="24" spans="1:176" ht="277.5" customHeight="1" thickBot="1">
      <c r="A24" s="482"/>
      <c r="B24" s="484"/>
      <c r="C24" s="487"/>
      <c r="D24" s="487"/>
      <c r="E24" s="490"/>
      <c r="F24" s="490"/>
      <c r="G24" s="490"/>
      <c r="H24" s="470"/>
      <c r="I24" s="473"/>
      <c r="J24" s="476"/>
      <c r="K24" s="460"/>
      <c r="L24" s="460"/>
      <c r="M24" s="479"/>
      <c r="N24" s="460"/>
      <c r="O24" s="456"/>
      <c r="P24" s="464"/>
      <c r="Q24" s="464"/>
      <c r="R24" s="467"/>
      <c r="S24" s="467"/>
      <c r="T24" s="456"/>
    </row>
    <row r="25" spans="1:176">
      <c r="A25" s="480">
        <f>'Mapa Final'!A16</f>
        <v>4</v>
      </c>
      <c r="B25" s="483" t="str">
        <f>'Mapa Final'!B16</f>
        <v xml:space="preserve">Demora o incumplimiento en el pago de nomina a beneficiario final </v>
      </c>
      <c r="C25" s="485" t="str">
        <f>'Mapa Final'!C16</f>
        <v>Afectación Económica</v>
      </c>
      <c r="D25" s="485" t="str">
        <f>'Mapa Final'!D16</f>
        <v xml:space="preserve">1. No se registra a tiempo la cuenta bancaria en el sistema.  
2. Cuentas Bancarias Inactivas o invalidas                                                                                                           3.  posibilidad de pago a giro                                                                                                                                                                                                                                                                       </v>
      </c>
      <c r="E25" s="488" t="str">
        <f>'Mapa Final'!E16</f>
        <v>Problemas en el registro de las cuentas bancarias de los funcionarios judiciales</v>
      </c>
      <c r="F25" s="488" t="str">
        <f>'Mapa Final'!F16</f>
        <v xml:space="preserve">Posibilidad de  Demora o incumplimiento en el pago de nomina a beneficiario final  debido Problemas en el registro de las cuentas bancarias de los funcionarios judiciales </v>
      </c>
      <c r="G25" s="488" t="str">
        <f>'Mapa Final'!G16</f>
        <v>Usuarios, productos y prácticas organizacionales</v>
      </c>
      <c r="H25" s="468" t="str">
        <f>'Mapa Final'!I16</f>
        <v>Media</v>
      </c>
      <c r="I25" s="471" t="str">
        <f>'Mapa Final'!L16</f>
        <v>Moderado</v>
      </c>
      <c r="J25" s="474" t="str">
        <f>'Mapa Final'!N16</f>
        <v>Moderado</v>
      </c>
      <c r="K25" s="458" t="str">
        <f>'Mapa Final'!AA16</f>
        <v>Baja</v>
      </c>
      <c r="L25" s="458" t="str">
        <f>'Mapa Final'!AE16</f>
        <v>Moderado</v>
      </c>
      <c r="M25" s="477" t="str">
        <f>'Mapa Final'!AG16</f>
        <v>Moderado</v>
      </c>
      <c r="N25" s="458" t="str">
        <f>'Mapa Final'!AH16</f>
        <v>Aceptar</v>
      </c>
      <c r="O25" s="454" t="s">
        <v>588</v>
      </c>
      <c r="P25" s="462"/>
      <c r="Q25" s="462" t="s">
        <v>582</v>
      </c>
      <c r="R25" s="465">
        <v>45108</v>
      </c>
      <c r="S25" s="465">
        <v>45199</v>
      </c>
      <c r="T25" s="454" t="s">
        <v>589</v>
      </c>
    </row>
    <row r="26" spans="1:176">
      <c r="A26" s="481"/>
      <c r="B26" s="329"/>
      <c r="C26" s="486"/>
      <c r="D26" s="486"/>
      <c r="E26" s="489"/>
      <c r="F26" s="489"/>
      <c r="G26" s="489"/>
      <c r="H26" s="469"/>
      <c r="I26" s="472"/>
      <c r="J26" s="475"/>
      <c r="K26" s="459"/>
      <c r="L26" s="459"/>
      <c r="M26" s="478"/>
      <c r="N26" s="459"/>
      <c r="O26" s="455"/>
      <c r="P26" s="463"/>
      <c r="Q26" s="463"/>
      <c r="R26" s="466"/>
      <c r="S26" s="466"/>
      <c r="T26" s="455"/>
    </row>
    <row r="27" spans="1:176">
      <c r="A27" s="481"/>
      <c r="B27" s="329"/>
      <c r="C27" s="486"/>
      <c r="D27" s="486"/>
      <c r="E27" s="489"/>
      <c r="F27" s="489"/>
      <c r="G27" s="489"/>
      <c r="H27" s="469"/>
      <c r="I27" s="472"/>
      <c r="J27" s="475"/>
      <c r="K27" s="459"/>
      <c r="L27" s="459"/>
      <c r="M27" s="478"/>
      <c r="N27" s="459"/>
      <c r="O27" s="455"/>
      <c r="P27" s="463"/>
      <c r="Q27" s="463"/>
      <c r="R27" s="466"/>
      <c r="S27" s="466"/>
      <c r="T27" s="455"/>
    </row>
    <row r="28" spans="1:176">
      <c r="A28" s="481"/>
      <c r="B28" s="329"/>
      <c r="C28" s="486"/>
      <c r="D28" s="486"/>
      <c r="E28" s="489"/>
      <c r="F28" s="489"/>
      <c r="G28" s="489"/>
      <c r="H28" s="469"/>
      <c r="I28" s="472"/>
      <c r="J28" s="475"/>
      <c r="K28" s="459"/>
      <c r="L28" s="459"/>
      <c r="M28" s="478"/>
      <c r="N28" s="459"/>
      <c r="O28" s="455"/>
      <c r="P28" s="463"/>
      <c r="Q28" s="463"/>
      <c r="R28" s="466"/>
      <c r="S28" s="466"/>
      <c r="T28" s="455"/>
    </row>
    <row r="29" spans="1:176" ht="102.75" customHeight="1" thickBot="1">
      <c r="A29" s="482"/>
      <c r="B29" s="484"/>
      <c r="C29" s="487"/>
      <c r="D29" s="487"/>
      <c r="E29" s="490"/>
      <c r="F29" s="490"/>
      <c r="G29" s="490"/>
      <c r="H29" s="470"/>
      <c r="I29" s="473"/>
      <c r="J29" s="476"/>
      <c r="K29" s="460"/>
      <c r="L29" s="460"/>
      <c r="M29" s="479"/>
      <c r="N29" s="460"/>
      <c r="O29" s="456"/>
      <c r="P29" s="464"/>
      <c r="Q29" s="464"/>
      <c r="R29" s="467"/>
      <c r="S29" s="467"/>
      <c r="T29" s="456"/>
    </row>
    <row r="30" spans="1:176" ht="15" customHeight="1">
      <c r="A30" s="480">
        <f>'Mapa Final'!A17</f>
        <v>5</v>
      </c>
      <c r="B30" s="483" t="str">
        <f>'Mapa Final'!B17</f>
        <v>Estados Financieros no razonables</v>
      </c>
      <c r="C30" s="485" t="str">
        <f>'Mapa Final'!C17</f>
        <v>Reputacional</v>
      </c>
      <c r="D30" s="485" t="str">
        <f>'Mapa Final'!D17</f>
        <v>1. Falta de disponibilidad del PAC para obligar dentro del mes.                           2.  Falta de tiempo para revisar y analizar cada una de las cuentas que impactan sobre los Estados Financieros.  3. Entrega de la información de cada una de las áreas sobre los vencimientos.</v>
      </c>
      <c r="E30" s="488" t="str">
        <f>'Mapa Final'!E17</f>
        <v>Falta Personal para ejecutar a tiempo todas las actividades necesarias para verificar la información a consolidar.</v>
      </c>
      <c r="F30" s="488" t="str">
        <f>'Mapa Final'!F17</f>
        <v>De acuerdo con el principio de contabilidad de causación o devengo, se debe contabilizar todos lo hechos económicos cuando ocurran,  las cuentas a proveedores se obligan de acuerdo a la disponibilidad del PAC del mes, quedando cuentas pendientes por registrar.  Así mismo la revisión, análisis y revelaciones en los Estados Financieros debe realizarse oportunamente para presentar los mismos bajo el Principio de Revelación Plena.</v>
      </c>
      <c r="G30" s="488" t="str">
        <f>'Mapa Final'!G17</f>
        <v>Ejecución y Administración de Procesos</v>
      </c>
      <c r="H30" s="468" t="str">
        <f>'Mapa Final'!I17</f>
        <v>Baja</v>
      </c>
      <c r="I30" s="471" t="str">
        <f>'Mapa Final'!L17</f>
        <v>Moderado</v>
      </c>
      <c r="J30" s="474" t="str">
        <f>'Mapa Final'!N17</f>
        <v>Moderado</v>
      </c>
      <c r="K30" s="458" t="str">
        <f>'Mapa Final'!AA17</f>
        <v>Baja</v>
      </c>
      <c r="L30" s="458" t="str">
        <f>'Mapa Final'!AE17</f>
        <v>Moderado</v>
      </c>
      <c r="M30" s="477" t="str">
        <f>'Mapa Final'!AG17</f>
        <v>Moderado</v>
      </c>
      <c r="N30" s="458" t="str">
        <f>'Mapa Final'!AH17</f>
        <v>Aceptar</v>
      </c>
      <c r="O30" s="454" t="s">
        <v>590</v>
      </c>
      <c r="P30" s="462"/>
      <c r="Q30" s="462" t="s">
        <v>582</v>
      </c>
      <c r="R30" s="465">
        <v>45108</v>
      </c>
      <c r="S30" s="465">
        <v>45199</v>
      </c>
      <c r="T30" s="454" t="s">
        <v>591</v>
      </c>
    </row>
    <row r="31" spans="1:176">
      <c r="A31" s="481"/>
      <c r="B31" s="329"/>
      <c r="C31" s="486"/>
      <c r="D31" s="486"/>
      <c r="E31" s="489"/>
      <c r="F31" s="489"/>
      <c r="G31" s="489"/>
      <c r="H31" s="469"/>
      <c r="I31" s="472"/>
      <c r="J31" s="475"/>
      <c r="K31" s="459"/>
      <c r="L31" s="459"/>
      <c r="M31" s="478"/>
      <c r="N31" s="459"/>
      <c r="O31" s="455"/>
      <c r="P31" s="463"/>
      <c r="Q31" s="463"/>
      <c r="R31" s="466"/>
      <c r="S31" s="466"/>
      <c r="T31" s="455"/>
    </row>
    <row r="32" spans="1:176">
      <c r="A32" s="481"/>
      <c r="B32" s="329"/>
      <c r="C32" s="486"/>
      <c r="D32" s="486"/>
      <c r="E32" s="489"/>
      <c r="F32" s="489"/>
      <c r="G32" s="489"/>
      <c r="H32" s="469"/>
      <c r="I32" s="472"/>
      <c r="J32" s="475"/>
      <c r="K32" s="459"/>
      <c r="L32" s="459"/>
      <c r="M32" s="478"/>
      <c r="N32" s="459"/>
      <c r="O32" s="455"/>
      <c r="P32" s="463"/>
      <c r="Q32" s="463"/>
      <c r="R32" s="466"/>
      <c r="S32" s="466"/>
      <c r="T32" s="455"/>
    </row>
    <row r="33" spans="1:22">
      <c r="A33" s="481"/>
      <c r="B33" s="329"/>
      <c r="C33" s="486"/>
      <c r="D33" s="486"/>
      <c r="E33" s="489"/>
      <c r="F33" s="489"/>
      <c r="G33" s="489"/>
      <c r="H33" s="469"/>
      <c r="I33" s="472"/>
      <c r="J33" s="475"/>
      <c r="K33" s="459"/>
      <c r="L33" s="459"/>
      <c r="M33" s="478"/>
      <c r="N33" s="459"/>
      <c r="O33" s="455"/>
      <c r="P33" s="463"/>
      <c r="Q33" s="463"/>
      <c r="R33" s="466"/>
      <c r="S33" s="466"/>
      <c r="T33" s="455"/>
    </row>
    <row r="34" spans="1:22" ht="278.25" customHeight="1" thickBot="1">
      <c r="A34" s="482"/>
      <c r="B34" s="484"/>
      <c r="C34" s="487"/>
      <c r="D34" s="487"/>
      <c r="E34" s="490"/>
      <c r="F34" s="490"/>
      <c r="G34" s="490"/>
      <c r="H34" s="470"/>
      <c r="I34" s="473"/>
      <c r="J34" s="476"/>
      <c r="K34" s="460"/>
      <c r="L34" s="460"/>
      <c r="M34" s="479"/>
      <c r="N34" s="460"/>
      <c r="O34" s="456"/>
      <c r="P34" s="464"/>
      <c r="Q34" s="464"/>
      <c r="R34" s="467"/>
      <c r="S34" s="467"/>
      <c r="T34" s="456"/>
    </row>
    <row r="35" spans="1:22">
      <c r="A35" s="480">
        <f>'Mapa Final'!A18</f>
        <v>6</v>
      </c>
      <c r="B35" s="483" t="str">
        <f>'Mapa Final'!B18</f>
        <v>ERROR DE PROCEDIMIENTOS CADENA PRESUPUESTAL</v>
      </c>
      <c r="C35" s="485" t="str">
        <f>'Mapa Final'!C18</f>
        <v>Reputacional</v>
      </c>
      <c r="D35" s="485" t="str">
        <f>'Mapa Final'!D18</f>
        <v xml:space="preserve">1. Desconocimiento de la norma y o falta de capacitación de los servidores judiciales. 2. Deficiente conocimiento de las actividades en los procedimientos, por parte de los servidores. 3. Procedimientos desactualizados. 4. Falta de personal en el area encargada que pueda suplir funciones 
 </v>
      </c>
      <c r="E35" s="488" t="str">
        <f>'Mapa Final'!E18</f>
        <v xml:space="preserve">Desconocimiento de la norma y o falta de capacitación de los servidores judiciales. </v>
      </c>
      <c r="F35" s="488" t="str">
        <f>'Mapa Final'!F18</f>
        <v xml:space="preserve">Posibilidad de que haya una afectacion economica por el Desconocimiento de la norma y o falta de capacitación de los servidores judiciales. </v>
      </c>
      <c r="G35" s="488" t="str">
        <f>'Mapa Final'!G18</f>
        <v>Ejecución y Administración de Procesos</v>
      </c>
      <c r="H35" s="468" t="str">
        <f>'Mapa Final'!I18</f>
        <v>Media</v>
      </c>
      <c r="I35" s="471" t="str">
        <f>'Mapa Final'!L18</f>
        <v>Menor</v>
      </c>
      <c r="J35" s="474" t="str">
        <f>'Mapa Final'!N18</f>
        <v>Moderado</v>
      </c>
      <c r="K35" s="458" t="str">
        <f>'Mapa Final'!AA18</f>
        <v>Baja</v>
      </c>
      <c r="L35" s="458" t="str">
        <f>'Mapa Final'!AE18</f>
        <v>Moderado</v>
      </c>
      <c r="M35" s="477" t="str">
        <f>'Mapa Final'!AG18</f>
        <v>Moderado</v>
      </c>
      <c r="N35" s="458" t="str">
        <f>'Mapa Final'!AH18</f>
        <v>Reducir(mitigar)</v>
      </c>
      <c r="O35" s="454" t="s">
        <v>592</v>
      </c>
      <c r="P35" s="462"/>
      <c r="Q35" s="462" t="s">
        <v>582</v>
      </c>
      <c r="R35" s="465">
        <v>45108</v>
      </c>
      <c r="S35" s="465">
        <v>45199</v>
      </c>
      <c r="T35" s="454" t="s">
        <v>591</v>
      </c>
    </row>
    <row r="36" spans="1:22">
      <c r="A36" s="481"/>
      <c r="B36" s="329"/>
      <c r="C36" s="486"/>
      <c r="D36" s="486"/>
      <c r="E36" s="489"/>
      <c r="F36" s="489"/>
      <c r="G36" s="489"/>
      <c r="H36" s="469"/>
      <c r="I36" s="472"/>
      <c r="J36" s="475"/>
      <c r="K36" s="459"/>
      <c r="L36" s="459"/>
      <c r="M36" s="478"/>
      <c r="N36" s="459"/>
      <c r="O36" s="455"/>
      <c r="P36" s="463"/>
      <c r="Q36" s="463"/>
      <c r="R36" s="466"/>
      <c r="S36" s="466"/>
      <c r="T36" s="455"/>
    </row>
    <row r="37" spans="1:22">
      <c r="A37" s="481"/>
      <c r="B37" s="329"/>
      <c r="C37" s="486"/>
      <c r="D37" s="486"/>
      <c r="E37" s="489"/>
      <c r="F37" s="489"/>
      <c r="G37" s="489"/>
      <c r="H37" s="469"/>
      <c r="I37" s="472"/>
      <c r="J37" s="475"/>
      <c r="K37" s="459"/>
      <c r="L37" s="459"/>
      <c r="M37" s="478"/>
      <c r="N37" s="459"/>
      <c r="O37" s="455"/>
      <c r="P37" s="463"/>
      <c r="Q37" s="463"/>
      <c r="R37" s="466"/>
      <c r="S37" s="466"/>
      <c r="T37" s="455"/>
    </row>
    <row r="38" spans="1:22">
      <c r="A38" s="481"/>
      <c r="B38" s="329"/>
      <c r="C38" s="486"/>
      <c r="D38" s="486"/>
      <c r="E38" s="489"/>
      <c r="F38" s="489"/>
      <c r="G38" s="489"/>
      <c r="H38" s="469"/>
      <c r="I38" s="472"/>
      <c r="J38" s="475"/>
      <c r="K38" s="459"/>
      <c r="L38" s="459"/>
      <c r="M38" s="478"/>
      <c r="N38" s="459"/>
      <c r="O38" s="455"/>
      <c r="P38" s="463"/>
      <c r="Q38" s="463"/>
      <c r="R38" s="466"/>
      <c r="S38" s="466"/>
      <c r="T38" s="455"/>
    </row>
    <row r="39" spans="1:22" ht="57.75" customHeight="1" thickBot="1">
      <c r="A39" s="482"/>
      <c r="B39" s="484"/>
      <c r="C39" s="487"/>
      <c r="D39" s="487"/>
      <c r="E39" s="490"/>
      <c r="F39" s="490"/>
      <c r="G39" s="490"/>
      <c r="H39" s="470"/>
      <c r="I39" s="473"/>
      <c r="J39" s="476"/>
      <c r="K39" s="460"/>
      <c r="L39" s="460"/>
      <c r="M39" s="479"/>
      <c r="N39" s="460"/>
      <c r="O39" s="456"/>
      <c r="P39" s="464"/>
      <c r="Q39" s="464"/>
      <c r="R39" s="467"/>
      <c r="S39" s="467"/>
      <c r="T39" s="456"/>
    </row>
    <row r="40" spans="1:22">
      <c r="A40" s="480">
        <f>'Mapa Final'!A20</f>
        <v>7</v>
      </c>
      <c r="B40" s="483" t="str">
        <f>'Mapa Final'!B20</f>
        <v>INCUMPLIMIENTO EN LAS PARTIDAS PRESUPUESTALES</v>
      </c>
      <c r="C40" s="485" t="str">
        <f>'Mapa Final'!C20</f>
        <v>Afectación Económica</v>
      </c>
      <c r="D40" s="485" t="str">
        <f>'Mapa Final'!D20</f>
        <v>1. Falta de planeación. 2. Fallas de Coordinación y comunicación entre las diferentes áreas. 3. Desconocimiento de la normatividad y demoras en los procesos de contratación. 4Asignación insuficiente de recursos desde el Nivel Central cuando hace la apropiación de los rubros presupuestales en el mes de enero de cada año.</v>
      </c>
      <c r="E40" s="488" t="str">
        <f>'Mapa Final'!E20</f>
        <v>Desconocimiento de la normatividad y demoras en los procesos de contratación</v>
      </c>
      <c r="F40" s="488" t="str">
        <f>'Mapa Final'!F20</f>
        <v>Posibilidad de afectacion economica debido a Desconocimiento de la normatividad y demoras en los procesos de contratación</v>
      </c>
      <c r="G40" s="488" t="str">
        <f>'Mapa Final'!G20</f>
        <v>Ejecución y Administración de Procesos</v>
      </c>
      <c r="H40" s="468" t="str">
        <f>'Mapa Final'!I20</f>
        <v>Media</v>
      </c>
      <c r="I40" s="471" t="str">
        <f>'Mapa Final'!L20</f>
        <v>Moderado</v>
      </c>
      <c r="J40" s="474" t="str">
        <f>'Mapa Final'!N20</f>
        <v>Moderado</v>
      </c>
      <c r="K40" s="458" t="str">
        <f>'Mapa Final'!AA20</f>
        <v>Baja</v>
      </c>
      <c r="L40" s="458" t="str">
        <f>'Mapa Final'!AE20</f>
        <v>Moderado</v>
      </c>
      <c r="M40" s="477" t="str">
        <f>'Mapa Final'!AG20</f>
        <v>Moderado</v>
      </c>
      <c r="N40" s="458" t="str">
        <f>'Mapa Final'!AH20</f>
        <v>Aceptar</v>
      </c>
      <c r="O40" s="454" t="s">
        <v>593</v>
      </c>
      <c r="P40" s="462"/>
      <c r="Q40" s="462" t="s">
        <v>582</v>
      </c>
      <c r="R40" s="465">
        <v>45108</v>
      </c>
      <c r="S40" s="465">
        <v>45199</v>
      </c>
      <c r="T40" s="454" t="s">
        <v>591</v>
      </c>
    </row>
    <row r="41" spans="1:22">
      <c r="A41" s="481"/>
      <c r="B41" s="329"/>
      <c r="C41" s="486"/>
      <c r="D41" s="486"/>
      <c r="E41" s="489"/>
      <c r="F41" s="489"/>
      <c r="G41" s="489"/>
      <c r="H41" s="469"/>
      <c r="I41" s="472"/>
      <c r="J41" s="475"/>
      <c r="K41" s="459"/>
      <c r="L41" s="459"/>
      <c r="M41" s="478"/>
      <c r="N41" s="459"/>
      <c r="O41" s="455"/>
      <c r="P41" s="463"/>
      <c r="Q41" s="463"/>
      <c r="R41" s="466"/>
      <c r="S41" s="466"/>
      <c r="T41" s="455"/>
    </row>
    <row r="42" spans="1:22" ht="35.25" customHeight="1">
      <c r="A42" s="481"/>
      <c r="B42" s="329"/>
      <c r="C42" s="486"/>
      <c r="D42" s="486"/>
      <c r="E42" s="489"/>
      <c r="F42" s="489"/>
      <c r="G42" s="489"/>
      <c r="H42" s="469"/>
      <c r="I42" s="472"/>
      <c r="J42" s="475"/>
      <c r="K42" s="459"/>
      <c r="L42" s="459"/>
      <c r="M42" s="478"/>
      <c r="N42" s="459"/>
      <c r="O42" s="455"/>
      <c r="P42" s="463"/>
      <c r="Q42" s="463"/>
      <c r="R42" s="466"/>
      <c r="S42" s="466"/>
      <c r="T42" s="455"/>
    </row>
    <row r="43" spans="1:22">
      <c r="A43" s="481"/>
      <c r="B43" s="329"/>
      <c r="C43" s="486"/>
      <c r="D43" s="486"/>
      <c r="E43" s="489"/>
      <c r="F43" s="489"/>
      <c r="G43" s="489"/>
      <c r="H43" s="469"/>
      <c r="I43" s="472"/>
      <c r="J43" s="475"/>
      <c r="K43" s="459"/>
      <c r="L43" s="459"/>
      <c r="M43" s="478"/>
      <c r="N43" s="459"/>
      <c r="O43" s="455"/>
      <c r="P43" s="463"/>
      <c r="Q43" s="463"/>
      <c r="R43" s="466"/>
      <c r="S43" s="466"/>
      <c r="T43" s="455"/>
    </row>
    <row r="44" spans="1:22" ht="60.75" customHeight="1" thickBot="1">
      <c r="A44" s="482"/>
      <c r="B44" s="484"/>
      <c r="C44" s="487"/>
      <c r="D44" s="487"/>
      <c r="E44" s="490"/>
      <c r="F44" s="490"/>
      <c r="G44" s="490"/>
      <c r="H44" s="470"/>
      <c r="I44" s="473"/>
      <c r="J44" s="476"/>
      <c r="K44" s="460"/>
      <c r="L44" s="460"/>
      <c r="M44" s="479"/>
      <c r="N44" s="460"/>
      <c r="O44" s="456"/>
      <c r="P44" s="464"/>
      <c r="Q44" s="464"/>
      <c r="R44" s="467"/>
      <c r="S44" s="467"/>
      <c r="T44" s="456"/>
    </row>
    <row r="45" spans="1:22">
      <c r="A45" s="480">
        <f>'Mapa Final'!A22</f>
        <v>9</v>
      </c>
      <c r="B45" s="483" t="str">
        <f>'Mapa Final'!B22</f>
        <v>Corrupción (HURTO DE RECURSOS FINANCIEROS)</v>
      </c>
      <c r="C45" s="485" t="str">
        <f>'Mapa Final'!C22</f>
        <v>Reputacional(Corrupción)</v>
      </c>
      <c r="D45" s="485" t="str">
        <f>'Mapa Final'!D22</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45" s="488" t="str">
        <f>'Mapa Final'!E22</f>
        <v xml:space="preserve">Carencia de transparencia, etica y valores . </v>
      </c>
      <c r="F45" s="488" t="str">
        <f>'Mapa Final'!F22</f>
        <v xml:space="preserve">Posibilidad de actos indebidos de  los servidores judiciales debido a  la carencia en transparencia, etica y valores </v>
      </c>
      <c r="G45" s="488" t="str">
        <f>'Mapa Final'!G22</f>
        <v>Fraude Interno</v>
      </c>
      <c r="H45" s="468" t="str">
        <f>'Mapa Final'!I22</f>
        <v>Media</v>
      </c>
      <c r="I45" s="471" t="b">
        <f>'Mapa Final'!L22</f>
        <v>0</v>
      </c>
      <c r="J45" s="474" t="e">
        <f>'Mapa Final'!N22</f>
        <v>#N/A</v>
      </c>
      <c r="K45" s="458" t="str">
        <f>'Mapa Final'!AA22</f>
        <v>Baja</v>
      </c>
      <c r="L45" s="458" t="str">
        <f>'Mapa Final'!AE22</f>
        <v>Leve</v>
      </c>
      <c r="M45" s="477" t="str">
        <f>'Mapa Final'!AG22</f>
        <v>Bajo</v>
      </c>
      <c r="N45" s="458" t="str">
        <f>'Mapa Final'!AH22</f>
        <v>Reducir(mitigar)</v>
      </c>
      <c r="O45" s="461" t="s">
        <v>594</v>
      </c>
      <c r="P45" s="462"/>
      <c r="Q45" s="462" t="s">
        <v>582</v>
      </c>
      <c r="R45" s="465">
        <v>45108</v>
      </c>
      <c r="S45" s="465">
        <v>45199</v>
      </c>
      <c r="T45" s="454" t="s">
        <v>591</v>
      </c>
    </row>
    <row r="46" spans="1:22">
      <c r="A46" s="481"/>
      <c r="B46" s="329"/>
      <c r="C46" s="486"/>
      <c r="D46" s="486"/>
      <c r="E46" s="489"/>
      <c r="F46" s="489"/>
      <c r="G46" s="489"/>
      <c r="H46" s="469"/>
      <c r="I46" s="472"/>
      <c r="J46" s="475"/>
      <c r="K46" s="459"/>
      <c r="L46" s="459"/>
      <c r="M46" s="478"/>
      <c r="N46" s="459"/>
      <c r="O46" s="461"/>
      <c r="P46" s="463"/>
      <c r="Q46" s="463"/>
      <c r="R46" s="466"/>
      <c r="S46" s="466"/>
      <c r="T46" s="455"/>
    </row>
    <row r="47" spans="1:22">
      <c r="A47" s="481"/>
      <c r="B47" s="329"/>
      <c r="C47" s="486"/>
      <c r="D47" s="486"/>
      <c r="E47" s="489"/>
      <c r="F47" s="489"/>
      <c r="G47" s="489"/>
      <c r="H47" s="469"/>
      <c r="I47" s="472"/>
      <c r="J47" s="475"/>
      <c r="K47" s="459"/>
      <c r="L47" s="459"/>
      <c r="M47" s="478"/>
      <c r="N47" s="459"/>
      <c r="O47" s="461"/>
      <c r="P47" s="463"/>
      <c r="Q47" s="463"/>
      <c r="R47" s="466"/>
      <c r="S47" s="466"/>
      <c r="T47" s="455"/>
      <c r="V47" s="457"/>
    </row>
    <row r="48" spans="1:22">
      <c r="A48" s="481"/>
      <c r="B48" s="329"/>
      <c r="C48" s="486"/>
      <c r="D48" s="486"/>
      <c r="E48" s="489"/>
      <c r="F48" s="489"/>
      <c r="G48" s="489"/>
      <c r="H48" s="469"/>
      <c r="I48" s="472"/>
      <c r="J48" s="475"/>
      <c r="K48" s="459"/>
      <c r="L48" s="459"/>
      <c r="M48" s="478"/>
      <c r="N48" s="459"/>
      <c r="O48" s="461"/>
      <c r="P48" s="463"/>
      <c r="Q48" s="463"/>
      <c r="R48" s="466"/>
      <c r="S48" s="466"/>
      <c r="T48" s="455"/>
      <c r="V48" s="457"/>
    </row>
    <row r="49" spans="1:20" ht="15.75" thickBot="1">
      <c r="A49" s="482"/>
      <c r="B49" s="484"/>
      <c r="C49" s="487"/>
      <c r="D49" s="487"/>
      <c r="E49" s="490"/>
      <c r="F49" s="490"/>
      <c r="G49" s="490"/>
      <c r="H49" s="470"/>
      <c r="I49" s="473"/>
      <c r="J49" s="476"/>
      <c r="K49" s="460"/>
      <c r="L49" s="460"/>
      <c r="M49" s="479"/>
      <c r="N49" s="460"/>
      <c r="O49" s="461"/>
      <c r="P49" s="464"/>
      <c r="Q49" s="464"/>
      <c r="R49" s="467"/>
      <c r="S49" s="467"/>
      <c r="T49" s="456"/>
    </row>
  </sheetData>
  <mergeCells count="180">
    <mergeCell ref="T45:T49"/>
    <mergeCell ref="V47:V48"/>
    <mergeCell ref="N45:N49"/>
    <mergeCell ref="O45:O49"/>
    <mergeCell ref="P45:P49"/>
    <mergeCell ref="Q45:Q49"/>
    <mergeCell ref="R45:R49"/>
    <mergeCell ref="S45:S49"/>
    <mergeCell ref="H45:H49"/>
    <mergeCell ref="I45:I49"/>
    <mergeCell ref="J45:J49"/>
    <mergeCell ref="K45:K49"/>
    <mergeCell ref="L45:L49"/>
    <mergeCell ref="M45:M49"/>
    <mergeCell ref="A45:A49"/>
    <mergeCell ref="B45:B49"/>
    <mergeCell ref="C45:C49"/>
    <mergeCell ref="D45:D49"/>
    <mergeCell ref="E45:E49"/>
    <mergeCell ref="F45:F49"/>
    <mergeCell ref="G45:G49"/>
    <mergeCell ref="L40:L44"/>
    <mergeCell ref="M40:M44"/>
    <mergeCell ref="F40:F44"/>
    <mergeCell ref="G40:G44"/>
    <mergeCell ref="H40:H44"/>
    <mergeCell ref="I40:I44"/>
    <mergeCell ref="J40:J44"/>
    <mergeCell ref="K40:K44"/>
    <mergeCell ref="R35:R39"/>
    <mergeCell ref="S35:S39"/>
    <mergeCell ref="T35:T39"/>
    <mergeCell ref="A40:A44"/>
    <mergeCell ref="B40:B44"/>
    <mergeCell ref="C40:C44"/>
    <mergeCell ref="D40:D44"/>
    <mergeCell ref="E40:E44"/>
    <mergeCell ref="J35:J39"/>
    <mergeCell ref="K35:K39"/>
    <mergeCell ref="L35:L39"/>
    <mergeCell ref="M35:M39"/>
    <mergeCell ref="N35:N39"/>
    <mergeCell ref="O35:O39"/>
    <mergeCell ref="R40:R44"/>
    <mergeCell ref="S40:S44"/>
    <mergeCell ref="T40:T44"/>
    <mergeCell ref="N40:N44"/>
    <mergeCell ref="O40:O44"/>
    <mergeCell ref="P40:P44"/>
    <mergeCell ref="Q40:Q44"/>
    <mergeCell ref="T30:T34"/>
    <mergeCell ref="A35:A39"/>
    <mergeCell ref="B35:B39"/>
    <mergeCell ref="C35:C39"/>
    <mergeCell ref="D35:D39"/>
    <mergeCell ref="E35:E39"/>
    <mergeCell ref="F35:F39"/>
    <mergeCell ref="G35:G39"/>
    <mergeCell ref="H35:H39"/>
    <mergeCell ref="I35:I39"/>
    <mergeCell ref="N30:N34"/>
    <mergeCell ref="O30:O34"/>
    <mergeCell ref="P30:P34"/>
    <mergeCell ref="Q30:Q34"/>
    <mergeCell ref="R30:R34"/>
    <mergeCell ref="S30:S34"/>
    <mergeCell ref="H30:H34"/>
    <mergeCell ref="I30:I34"/>
    <mergeCell ref="J30:J34"/>
    <mergeCell ref="K30:K34"/>
    <mergeCell ref="L30:L34"/>
    <mergeCell ref="M30:M34"/>
    <mergeCell ref="P35:P39"/>
    <mergeCell ref="Q35:Q39"/>
    <mergeCell ref="A30:A34"/>
    <mergeCell ref="B30:B34"/>
    <mergeCell ref="C30:C34"/>
    <mergeCell ref="D30:D34"/>
    <mergeCell ref="E30:E34"/>
    <mergeCell ref="F30:F34"/>
    <mergeCell ref="G30:G34"/>
    <mergeCell ref="L25:L29"/>
    <mergeCell ref="M25:M29"/>
    <mergeCell ref="F25:F29"/>
    <mergeCell ref="G25:G29"/>
    <mergeCell ref="H25:H29"/>
    <mergeCell ref="I25:I29"/>
    <mergeCell ref="J25:J29"/>
    <mergeCell ref="K25:K29"/>
    <mergeCell ref="R20:R24"/>
    <mergeCell ref="S20:S24"/>
    <mergeCell ref="T20:T24"/>
    <mergeCell ref="A25:A29"/>
    <mergeCell ref="B25:B29"/>
    <mergeCell ref="C25:C29"/>
    <mergeCell ref="D25:D29"/>
    <mergeCell ref="E25:E29"/>
    <mergeCell ref="J20:J24"/>
    <mergeCell ref="K20:K24"/>
    <mergeCell ref="L20:L24"/>
    <mergeCell ref="M20:M24"/>
    <mergeCell ref="N20:N24"/>
    <mergeCell ref="O20:O24"/>
    <mergeCell ref="R25:R29"/>
    <mergeCell ref="S25:S29"/>
    <mergeCell ref="T25:T29"/>
    <mergeCell ref="N25:N29"/>
    <mergeCell ref="O25:O29"/>
    <mergeCell ref="P25:P29"/>
    <mergeCell ref="Q25:Q29"/>
    <mergeCell ref="T15:T19"/>
    <mergeCell ref="A20:A24"/>
    <mergeCell ref="B20:B24"/>
    <mergeCell ref="C20:C24"/>
    <mergeCell ref="D20:D24"/>
    <mergeCell ref="E20:E24"/>
    <mergeCell ref="F20:F24"/>
    <mergeCell ref="G20:G24"/>
    <mergeCell ref="H20:H24"/>
    <mergeCell ref="I20:I24"/>
    <mergeCell ref="N15:N19"/>
    <mergeCell ref="O15:O19"/>
    <mergeCell ref="P15:P19"/>
    <mergeCell ref="Q15:Q19"/>
    <mergeCell ref="R15:R19"/>
    <mergeCell ref="S15:S19"/>
    <mergeCell ref="H15:H19"/>
    <mergeCell ref="I15:I19"/>
    <mergeCell ref="J15:J19"/>
    <mergeCell ref="K15:K19"/>
    <mergeCell ref="L15:L19"/>
    <mergeCell ref="M15:M19"/>
    <mergeCell ref="P20:P24"/>
    <mergeCell ref="Q20:Q24"/>
    <mergeCell ref="A15:A19"/>
    <mergeCell ref="B15:B19"/>
    <mergeCell ref="C15:C19"/>
    <mergeCell ref="D15:D19"/>
    <mergeCell ref="E15:E19"/>
    <mergeCell ref="F15:F19"/>
    <mergeCell ref="G15:G19"/>
    <mergeCell ref="L10:L14"/>
    <mergeCell ref="M10:M14"/>
    <mergeCell ref="F10:F14"/>
    <mergeCell ref="G10:G14"/>
    <mergeCell ref="H10:H14"/>
    <mergeCell ref="I10:I14"/>
    <mergeCell ref="J10:J14"/>
    <mergeCell ref="K10:K14"/>
    <mergeCell ref="A9:N9"/>
    <mergeCell ref="A10:A14"/>
    <mergeCell ref="B10:B14"/>
    <mergeCell ref="C10:C14"/>
    <mergeCell ref="D10:D14"/>
    <mergeCell ref="E10:E14"/>
    <mergeCell ref="R10:R14"/>
    <mergeCell ref="S10:S14"/>
    <mergeCell ref="T10:T14"/>
    <mergeCell ref="N10:N14"/>
    <mergeCell ref="O10:O14"/>
    <mergeCell ref="P10:P14"/>
    <mergeCell ref="Q10:Q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50:J1048576 A7:B7">
    <cfRule type="containsText" dxfId="2382" priority="430" operator="containsText" text="3- Moderado">
      <formula>NOT(ISERROR(SEARCH("3- Moderado",A7)))</formula>
    </cfRule>
    <cfRule type="containsText" dxfId="2381" priority="431" operator="containsText" text="6- Moderado">
      <formula>NOT(ISERROR(SEARCH("6- Moderado",A7)))</formula>
    </cfRule>
    <cfRule type="containsText" dxfId="2380" priority="432" operator="containsText" text="4- Moderado">
      <formula>NOT(ISERROR(SEARCH("4- Moderado",A7)))</formula>
    </cfRule>
    <cfRule type="containsText" dxfId="2379" priority="433" operator="containsText" text="3- Bajo">
      <formula>NOT(ISERROR(SEARCH("3- Bajo",A7)))</formula>
    </cfRule>
    <cfRule type="containsText" dxfId="2378" priority="434" operator="containsText" text="4- Bajo">
      <formula>NOT(ISERROR(SEARCH("4- Bajo",A7)))</formula>
    </cfRule>
    <cfRule type="containsText" dxfId="2377" priority="435" operator="containsText" text="1- Bajo">
      <formula>NOT(ISERROR(SEARCH("1- Bajo",A7)))</formula>
    </cfRule>
  </conditionalFormatting>
  <conditionalFormatting sqref="H8:J8">
    <cfRule type="containsText" dxfId="2376" priority="423" operator="containsText" text="3- Moderado">
      <formula>NOT(ISERROR(SEARCH("3- Moderado",H8)))</formula>
    </cfRule>
    <cfRule type="containsText" dxfId="2375" priority="424" operator="containsText" text="6- Moderado">
      <formula>NOT(ISERROR(SEARCH("6- Moderado",H8)))</formula>
    </cfRule>
    <cfRule type="containsText" dxfId="2374" priority="425" operator="containsText" text="4- Moderado">
      <formula>NOT(ISERROR(SEARCH("4- Moderado",H8)))</formula>
    </cfRule>
    <cfRule type="containsText" dxfId="2373" priority="426" operator="containsText" text="3- Bajo">
      <formula>NOT(ISERROR(SEARCH("3- Bajo",H8)))</formula>
    </cfRule>
    <cfRule type="containsText" dxfId="2372" priority="427" operator="containsText" text="4- Bajo">
      <formula>NOT(ISERROR(SEARCH("4- Bajo",H8)))</formula>
    </cfRule>
    <cfRule type="containsText" dxfId="2371" priority="429" operator="containsText" text="1- Bajo">
      <formula>NOT(ISERROR(SEARCH("1- Bajo",H8)))</formula>
    </cfRule>
  </conditionalFormatting>
  <conditionalFormatting sqref="J8 J50:J1048576">
    <cfRule type="containsText" dxfId="2370" priority="412" operator="containsText" text="25- Extremo">
      <formula>NOT(ISERROR(SEARCH("25- Extremo",J8)))</formula>
    </cfRule>
    <cfRule type="containsText" dxfId="2369" priority="413" operator="containsText" text="20- Extremo">
      <formula>NOT(ISERROR(SEARCH("20- Extremo",J8)))</formula>
    </cfRule>
    <cfRule type="containsText" dxfId="2368" priority="414" operator="containsText" text="15- Extremo">
      <formula>NOT(ISERROR(SEARCH("15- Extremo",J8)))</formula>
    </cfRule>
    <cfRule type="containsText" dxfId="2367" priority="415" operator="containsText" text="10- Extremo">
      <formula>NOT(ISERROR(SEARCH("10- Extremo",J8)))</formula>
    </cfRule>
    <cfRule type="containsText" dxfId="2366" priority="416" operator="containsText" text="5- Extremo">
      <formula>NOT(ISERROR(SEARCH("5- Extremo",J8)))</formula>
    </cfRule>
    <cfRule type="containsText" dxfId="2365" priority="417" operator="containsText" text="12- Alto">
      <formula>NOT(ISERROR(SEARCH("12- Alto",J8)))</formula>
    </cfRule>
    <cfRule type="containsText" dxfId="2364" priority="418" operator="containsText" text="10- Alto">
      <formula>NOT(ISERROR(SEARCH("10- Alto",J8)))</formula>
    </cfRule>
    <cfRule type="containsText" dxfId="2363" priority="419" operator="containsText" text="9- Alto">
      <formula>NOT(ISERROR(SEARCH("9- Alto",J8)))</formula>
    </cfRule>
    <cfRule type="containsText" dxfId="2362" priority="420" operator="containsText" text="8- Alto">
      <formula>NOT(ISERROR(SEARCH("8- Alto",J8)))</formula>
    </cfRule>
    <cfRule type="containsText" dxfId="2361" priority="421" operator="containsText" text="5- Alto">
      <formula>NOT(ISERROR(SEARCH("5- Alto",J8)))</formula>
    </cfRule>
    <cfRule type="containsText" dxfId="2360" priority="422" operator="containsText" text="4- Alto">
      <formula>NOT(ISERROR(SEARCH("4- Alto",J8)))</formula>
    </cfRule>
    <cfRule type="containsText" dxfId="2359" priority="428" operator="containsText" text="2- Bajo">
      <formula>NOT(ISERROR(SEARCH("2- Bajo",J8)))</formula>
    </cfRule>
  </conditionalFormatting>
  <conditionalFormatting sqref="K10:L10 K15:L15">
    <cfRule type="containsText" dxfId="2358" priority="406" operator="containsText" text="3- Moderado">
      <formula>NOT(ISERROR(SEARCH("3- Moderado",K10)))</formula>
    </cfRule>
    <cfRule type="containsText" dxfId="2357" priority="407" operator="containsText" text="6- Moderado">
      <formula>NOT(ISERROR(SEARCH("6- Moderado",K10)))</formula>
    </cfRule>
    <cfRule type="containsText" dxfId="2356" priority="408" operator="containsText" text="4- Moderado">
      <formula>NOT(ISERROR(SEARCH("4- Moderado",K10)))</formula>
    </cfRule>
    <cfRule type="containsText" dxfId="2355" priority="409" operator="containsText" text="3- Bajo">
      <formula>NOT(ISERROR(SEARCH("3- Bajo",K10)))</formula>
    </cfRule>
    <cfRule type="containsText" dxfId="2354" priority="410" operator="containsText" text="4- Bajo">
      <formula>NOT(ISERROR(SEARCH("4- Bajo",K10)))</formula>
    </cfRule>
    <cfRule type="containsText" dxfId="2353" priority="411" operator="containsText" text="1- Bajo">
      <formula>NOT(ISERROR(SEARCH("1- Bajo",K10)))</formula>
    </cfRule>
  </conditionalFormatting>
  <conditionalFormatting sqref="H10:I10 H15:I15">
    <cfRule type="containsText" dxfId="2352" priority="400" operator="containsText" text="3- Moderado">
      <formula>NOT(ISERROR(SEARCH("3- Moderado",H10)))</formula>
    </cfRule>
    <cfRule type="containsText" dxfId="2351" priority="401" operator="containsText" text="6- Moderado">
      <formula>NOT(ISERROR(SEARCH("6- Moderado",H10)))</formula>
    </cfRule>
    <cfRule type="containsText" dxfId="2350" priority="402" operator="containsText" text="4- Moderado">
      <formula>NOT(ISERROR(SEARCH("4- Moderado",H10)))</formula>
    </cfRule>
    <cfRule type="containsText" dxfId="2349" priority="403" operator="containsText" text="3- Bajo">
      <formula>NOT(ISERROR(SEARCH("3- Bajo",H10)))</formula>
    </cfRule>
    <cfRule type="containsText" dxfId="2348" priority="404" operator="containsText" text="4- Bajo">
      <formula>NOT(ISERROR(SEARCH("4- Bajo",H10)))</formula>
    </cfRule>
    <cfRule type="containsText" dxfId="2347" priority="405" operator="containsText" text="1- Bajo">
      <formula>NOT(ISERROR(SEARCH("1- Bajo",H10)))</formula>
    </cfRule>
  </conditionalFormatting>
  <conditionalFormatting sqref="A10:E10 E15 A15:B15 A20:B20 A25:B25 A30:B30 A35:B35 A40:B40 A45:B45">
    <cfRule type="containsText" dxfId="2346" priority="394" operator="containsText" text="3- Moderado">
      <formula>NOT(ISERROR(SEARCH("3- Moderado",A10)))</formula>
    </cfRule>
    <cfRule type="containsText" dxfId="2345" priority="395" operator="containsText" text="6- Moderado">
      <formula>NOT(ISERROR(SEARCH("6- Moderado",A10)))</formula>
    </cfRule>
    <cfRule type="containsText" dxfId="2344" priority="396" operator="containsText" text="4- Moderado">
      <formula>NOT(ISERROR(SEARCH("4- Moderado",A10)))</formula>
    </cfRule>
    <cfRule type="containsText" dxfId="2343" priority="397" operator="containsText" text="3- Bajo">
      <formula>NOT(ISERROR(SEARCH("3- Bajo",A10)))</formula>
    </cfRule>
    <cfRule type="containsText" dxfId="2342" priority="398" operator="containsText" text="4- Bajo">
      <formula>NOT(ISERROR(SEARCH("4- Bajo",A10)))</formula>
    </cfRule>
    <cfRule type="containsText" dxfId="2341" priority="399" operator="containsText" text="1- Bajo">
      <formula>NOT(ISERROR(SEARCH("1- Bajo",A10)))</formula>
    </cfRule>
  </conditionalFormatting>
  <conditionalFormatting sqref="F10:G10 F15:G15">
    <cfRule type="containsText" dxfId="2340" priority="388" operator="containsText" text="3- Moderado">
      <formula>NOT(ISERROR(SEARCH("3- Moderado",F10)))</formula>
    </cfRule>
    <cfRule type="containsText" dxfId="2339" priority="389" operator="containsText" text="6- Moderado">
      <formula>NOT(ISERROR(SEARCH("6- Moderado",F10)))</formula>
    </cfRule>
    <cfRule type="containsText" dxfId="2338" priority="390" operator="containsText" text="4- Moderado">
      <formula>NOT(ISERROR(SEARCH("4- Moderado",F10)))</formula>
    </cfRule>
    <cfRule type="containsText" dxfId="2337" priority="391" operator="containsText" text="3- Bajo">
      <formula>NOT(ISERROR(SEARCH("3- Bajo",F10)))</formula>
    </cfRule>
    <cfRule type="containsText" dxfId="2336" priority="392" operator="containsText" text="4- Bajo">
      <formula>NOT(ISERROR(SEARCH("4- Bajo",F10)))</formula>
    </cfRule>
    <cfRule type="containsText" dxfId="2335" priority="393" operator="containsText" text="1- Bajo">
      <formula>NOT(ISERROR(SEARCH("1- Bajo",F10)))</formula>
    </cfRule>
  </conditionalFormatting>
  <conditionalFormatting sqref="K8">
    <cfRule type="containsText" dxfId="2334" priority="382" operator="containsText" text="3- Moderado">
      <formula>NOT(ISERROR(SEARCH("3- Moderado",K8)))</formula>
    </cfRule>
    <cfRule type="containsText" dxfId="2333" priority="383" operator="containsText" text="6- Moderado">
      <formula>NOT(ISERROR(SEARCH("6- Moderado",K8)))</formula>
    </cfRule>
    <cfRule type="containsText" dxfId="2332" priority="384" operator="containsText" text="4- Moderado">
      <formula>NOT(ISERROR(SEARCH("4- Moderado",K8)))</formula>
    </cfRule>
    <cfRule type="containsText" dxfId="2331" priority="385" operator="containsText" text="3- Bajo">
      <formula>NOT(ISERROR(SEARCH("3- Bajo",K8)))</formula>
    </cfRule>
    <cfRule type="containsText" dxfId="2330" priority="386" operator="containsText" text="4- Bajo">
      <formula>NOT(ISERROR(SEARCH("4- Bajo",K8)))</formula>
    </cfRule>
    <cfRule type="containsText" dxfId="2329" priority="387" operator="containsText" text="1- Bajo">
      <formula>NOT(ISERROR(SEARCH("1- Bajo",K8)))</formula>
    </cfRule>
  </conditionalFormatting>
  <conditionalFormatting sqref="L8">
    <cfRule type="containsText" dxfId="2328" priority="376" operator="containsText" text="3- Moderado">
      <formula>NOT(ISERROR(SEARCH("3- Moderado",L8)))</formula>
    </cfRule>
    <cfRule type="containsText" dxfId="2327" priority="377" operator="containsText" text="6- Moderado">
      <formula>NOT(ISERROR(SEARCH("6- Moderado",L8)))</formula>
    </cfRule>
    <cfRule type="containsText" dxfId="2326" priority="378" operator="containsText" text="4- Moderado">
      <formula>NOT(ISERROR(SEARCH("4- Moderado",L8)))</formula>
    </cfRule>
    <cfRule type="containsText" dxfId="2325" priority="379" operator="containsText" text="3- Bajo">
      <formula>NOT(ISERROR(SEARCH("3- Bajo",L8)))</formula>
    </cfRule>
    <cfRule type="containsText" dxfId="2324" priority="380" operator="containsText" text="4- Bajo">
      <formula>NOT(ISERROR(SEARCH("4- Bajo",L8)))</formula>
    </cfRule>
    <cfRule type="containsText" dxfId="2323" priority="381" operator="containsText" text="1- Bajo">
      <formula>NOT(ISERROR(SEARCH("1- Bajo",L8)))</formula>
    </cfRule>
  </conditionalFormatting>
  <conditionalFormatting sqref="M8">
    <cfRule type="containsText" dxfId="2322" priority="370" operator="containsText" text="3- Moderado">
      <formula>NOT(ISERROR(SEARCH("3- Moderado",M8)))</formula>
    </cfRule>
    <cfRule type="containsText" dxfId="2321" priority="371" operator="containsText" text="6- Moderado">
      <formula>NOT(ISERROR(SEARCH("6- Moderado",M8)))</formula>
    </cfRule>
    <cfRule type="containsText" dxfId="2320" priority="372" operator="containsText" text="4- Moderado">
      <formula>NOT(ISERROR(SEARCH("4- Moderado",M8)))</formula>
    </cfRule>
    <cfRule type="containsText" dxfId="2319" priority="373" operator="containsText" text="3- Bajo">
      <formula>NOT(ISERROR(SEARCH("3- Bajo",M8)))</formula>
    </cfRule>
    <cfRule type="containsText" dxfId="2318" priority="374" operator="containsText" text="4- Bajo">
      <formula>NOT(ISERROR(SEARCH("4- Bajo",M8)))</formula>
    </cfRule>
    <cfRule type="containsText" dxfId="2317" priority="375" operator="containsText" text="1- Bajo">
      <formula>NOT(ISERROR(SEARCH("1- Bajo",M8)))</formula>
    </cfRule>
  </conditionalFormatting>
  <conditionalFormatting sqref="N10 N15">
    <cfRule type="containsText" dxfId="2316" priority="364" operator="containsText" text="3- Moderado">
      <formula>NOT(ISERROR(SEARCH("3- Moderado",N10)))</formula>
    </cfRule>
    <cfRule type="containsText" dxfId="2315" priority="365" operator="containsText" text="6- Moderado">
      <formula>NOT(ISERROR(SEARCH("6- Moderado",N10)))</formula>
    </cfRule>
    <cfRule type="containsText" dxfId="2314" priority="366" operator="containsText" text="4- Moderado">
      <formula>NOT(ISERROR(SEARCH("4- Moderado",N10)))</formula>
    </cfRule>
    <cfRule type="containsText" dxfId="2313" priority="367" operator="containsText" text="3- Bajo">
      <formula>NOT(ISERROR(SEARCH("3- Bajo",N10)))</formula>
    </cfRule>
    <cfRule type="containsText" dxfId="2312" priority="368" operator="containsText" text="4- Bajo">
      <formula>NOT(ISERROR(SEARCH("4- Bajo",N10)))</formula>
    </cfRule>
    <cfRule type="containsText" dxfId="2311" priority="369" operator="containsText" text="1- Bajo">
      <formula>NOT(ISERROR(SEARCH("1- Bajo",N10)))</formula>
    </cfRule>
  </conditionalFormatting>
  <conditionalFormatting sqref="H10:H19">
    <cfRule type="containsText" dxfId="2310" priority="351" operator="containsText" text="Muy Alta">
      <formula>NOT(ISERROR(SEARCH("Muy Alta",H10)))</formula>
    </cfRule>
    <cfRule type="containsText" dxfId="2309" priority="352" operator="containsText" text="Alta">
      <formula>NOT(ISERROR(SEARCH("Alta",H10)))</formula>
    </cfRule>
    <cfRule type="containsText" dxfId="2308" priority="353" operator="containsText" text="Muy Alta">
      <formula>NOT(ISERROR(SEARCH("Muy Alta",H10)))</formula>
    </cfRule>
    <cfRule type="containsText" dxfId="2307" priority="358" operator="containsText" text="Muy Baja">
      <formula>NOT(ISERROR(SEARCH("Muy Baja",H10)))</formula>
    </cfRule>
    <cfRule type="containsText" dxfId="2306" priority="359" operator="containsText" text="Baja">
      <formula>NOT(ISERROR(SEARCH("Baja",H10)))</formula>
    </cfRule>
    <cfRule type="containsText" dxfId="2305" priority="360" operator="containsText" text="Media">
      <formula>NOT(ISERROR(SEARCH("Media",H10)))</formula>
    </cfRule>
    <cfRule type="containsText" dxfId="2304" priority="361" operator="containsText" text="Alta">
      <formula>NOT(ISERROR(SEARCH("Alta",H10)))</formula>
    </cfRule>
    <cfRule type="containsText" dxfId="2303" priority="363" operator="containsText" text="Muy Alta">
      <formula>NOT(ISERROR(SEARCH("Muy Alta",H10)))</formula>
    </cfRule>
  </conditionalFormatting>
  <conditionalFormatting sqref="I10:I19">
    <cfRule type="containsText" dxfId="2302" priority="354" operator="containsText" text="Catastrófico">
      <formula>NOT(ISERROR(SEARCH("Catastrófico",I10)))</formula>
    </cfRule>
    <cfRule type="containsText" dxfId="2301" priority="355" operator="containsText" text="Mayor">
      <formula>NOT(ISERROR(SEARCH("Mayor",I10)))</formula>
    </cfRule>
    <cfRule type="containsText" dxfId="2300" priority="356" operator="containsText" text="Menor">
      <formula>NOT(ISERROR(SEARCH("Menor",I10)))</formula>
    </cfRule>
    <cfRule type="containsText" dxfId="2299" priority="357" operator="containsText" text="Leve">
      <formula>NOT(ISERROR(SEARCH("Leve",I10)))</formula>
    </cfRule>
    <cfRule type="containsText" dxfId="2298" priority="362" operator="containsText" text="Moderado">
      <formula>NOT(ISERROR(SEARCH("Moderado",I10)))</formula>
    </cfRule>
  </conditionalFormatting>
  <conditionalFormatting sqref="K10:K19 K40:K49">
    <cfRule type="containsText" dxfId="2297" priority="350" operator="containsText" text="Media">
      <formula>NOT(ISERROR(SEARCH("Media",K10)))</formula>
    </cfRule>
  </conditionalFormatting>
  <conditionalFormatting sqref="L10:L19 L40:L49">
    <cfRule type="containsText" dxfId="2296" priority="349" operator="containsText" text="Moderado">
      <formula>NOT(ISERROR(SEARCH("Moderado",L10)))</formula>
    </cfRule>
  </conditionalFormatting>
  <conditionalFormatting sqref="C15">
    <cfRule type="containsText" dxfId="2295" priority="343" operator="containsText" text="3- Moderado">
      <formula>NOT(ISERROR(SEARCH("3- Moderado",C15)))</formula>
    </cfRule>
    <cfRule type="containsText" dxfId="2294" priority="344" operator="containsText" text="6- Moderado">
      <formula>NOT(ISERROR(SEARCH("6- Moderado",C15)))</formula>
    </cfRule>
    <cfRule type="containsText" dxfId="2293" priority="345" operator="containsText" text="4- Moderado">
      <formula>NOT(ISERROR(SEARCH("4- Moderado",C15)))</formula>
    </cfRule>
    <cfRule type="containsText" dxfId="2292" priority="346" operator="containsText" text="3- Bajo">
      <formula>NOT(ISERROR(SEARCH("3- Bajo",C15)))</formula>
    </cfRule>
    <cfRule type="containsText" dxfId="2291" priority="347" operator="containsText" text="4- Bajo">
      <formula>NOT(ISERROR(SEARCH("4- Bajo",C15)))</formula>
    </cfRule>
    <cfRule type="containsText" dxfId="2290" priority="348" operator="containsText" text="1- Bajo">
      <formula>NOT(ISERROR(SEARCH("1- Bajo",C15)))</formula>
    </cfRule>
  </conditionalFormatting>
  <conditionalFormatting sqref="D15">
    <cfRule type="containsText" dxfId="2289" priority="337" operator="containsText" text="3- Moderado">
      <formula>NOT(ISERROR(SEARCH("3- Moderado",D15)))</formula>
    </cfRule>
    <cfRule type="containsText" dxfId="2288" priority="338" operator="containsText" text="6- Moderado">
      <formula>NOT(ISERROR(SEARCH("6- Moderado",D15)))</formula>
    </cfRule>
    <cfRule type="containsText" dxfId="2287" priority="339" operator="containsText" text="4- Moderado">
      <formula>NOT(ISERROR(SEARCH("4- Moderado",D15)))</formula>
    </cfRule>
    <cfRule type="containsText" dxfId="2286" priority="340" operator="containsText" text="3- Bajo">
      <formula>NOT(ISERROR(SEARCH("3- Bajo",D15)))</formula>
    </cfRule>
    <cfRule type="containsText" dxfId="2285" priority="341" operator="containsText" text="4- Bajo">
      <formula>NOT(ISERROR(SEARCH("4- Bajo",D15)))</formula>
    </cfRule>
    <cfRule type="containsText" dxfId="2284" priority="342" operator="containsText" text="1- Bajo">
      <formula>NOT(ISERROR(SEARCH("1- Bajo",D15)))</formula>
    </cfRule>
  </conditionalFormatting>
  <conditionalFormatting sqref="J10:J19">
    <cfRule type="containsText" dxfId="2283" priority="336" operator="containsText" text="Moderado">
      <formula>NOT(ISERROR(SEARCH("Moderado",J10)))</formula>
    </cfRule>
  </conditionalFormatting>
  <conditionalFormatting sqref="J10:J19">
    <cfRule type="containsText" dxfId="2282" priority="334" operator="containsText" text="Bajo">
      <formula>NOT(ISERROR(SEARCH("Bajo",J10)))</formula>
    </cfRule>
    <cfRule type="containsText" dxfId="2281" priority="335" operator="containsText" text="Extremo">
      <formula>NOT(ISERROR(SEARCH("Extremo",J10)))</formula>
    </cfRule>
  </conditionalFormatting>
  <conditionalFormatting sqref="K10:K19 K40:K49">
    <cfRule type="containsText" dxfId="2280" priority="332" operator="containsText" text="Baja">
      <formula>NOT(ISERROR(SEARCH("Baja",K10)))</formula>
    </cfRule>
    <cfRule type="containsText" dxfId="2279" priority="333" operator="containsText" text="Muy Baja">
      <formula>NOT(ISERROR(SEARCH("Muy Baja",K10)))</formula>
    </cfRule>
  </conditionalFormatting>
  <conditionalFormatting sqref="K10:K19 K40:K49">
    <cfRule type="containsText" dxfId="2278" priority="330" operator="containsText" text="Muy Alta">
      <formula>NOT(ISERROR(SEARCH("Muy Alta",K10)))</formula>
    </cfRule>
    <cfRule type="containsText" dxfId="2277" priority="331" operator="containsText" text="Alta">
      <formula>NOT(ISERROR(SEARCH("Alta",K10)))</formula>
    </cfRule>
  </conditionalFormatting>
  <conditionalFormatting sqref="L10:L19 L40:L49">
    <cfRule type="containsText" dxfId="2276" priority="326" operator="containsText" text="Catastrófico">
      <formula>NOT(ISERROR(SEARCH("Catastrófico",L10)))</formula>
    </cfRule>
    <cfRule type="containsText" dxfId="2275" priority="327" operator="containsText" text="Mayor">
      <formula>NOT(ISERROR(SEARCH("Mayor",L10)))</formula>
    </cfRule>
    <cfRule type="containsText" dxfId="2274" priority="328" operator="containsText" text="Menor">
      <formula>NOT(ISERROR(SEARCH("Menor",L10)))</formula>
    </cfRule>
    <cfRule type="containsText" dxfId="2273" priority="329" operator="containsText" text="Leve">
      <formula>NOT(ISERROR(SEARCH("Leve",L10)))</formula>
    </cfRule>
  </conditionalFormatting>
  <conditionalFormatting sqref="K20:L20">
    <cfRule type="containsText" dxfId="2272" priority="320" operator="containsText" text="3- Moderado">
      <formula>NOT(ISERROR(SEARCH("3- Moderado",K20)))</formula>
    </cfRule>
    <cfRule type="containsText" dxfId="2271" priority="321" operator="containsText" text="6- Moderado">
      <formula>NOT(ISERROR(SEARCH("6- Moderado",K20)))</formula>
    </cfRule>
    <cfRule type="containsText" dxfId="2270" priority="322" operator="containsText" text="4- Moderado">
      <formula>NOT(ISERROR(SEARCH("4- Moderado",K20)))</formula>
    </cfRule>
    <cfRule type="containsText" dxfId="2269" priority="323" operator="containsText" text="3- Bajo">
      <formula>NOT(ISERROR(SEARCH("3- Bajo",K20)))</formula>
    </cfRule>
    <cfRule type="containsText" dxfId="2268" priority="324" operator="containsText" text="4- Bajo">
      <formula>NOT(ISERROR(SEARCH("4- Bajo",K20)))</formula>
    </cfRule>
    <cfRule type="containsText" dxfId="2267" priority="325" operator="containsText" text="1- Bajo">
      <formula>NOT(ISERROR(SEARCH("1- Bajo",K20)))</formula>
    </cfRule>
  </conditionalFormatting>
  <conditionalFormatting sqref="H20:I20">
    <cfRule type="containsText" dxfId="2266" priority="314" operator="containsText" text="3- Moderado">
      <formula>NOT(ISERROR(SEARCH("3- Moderado",H20)))</formula>
    </cfRule>
    <cfRule type="containsText" dxfId="2265" priority="315" operator="containsText" text="6- Moderado">
      <formula>NOT(ISERROR(SEARCH("6- Moderado",H20)))</formula>
    </cfRule>
    <cfRule type="containsText" dxfId="2264" priority="316" operator="containsText" text="4- Moderado">
      <formula>NOT(ISERROR(SEARCH("4- Moderado",H20)))</formula>
    </cfRule>
    <cfRule type="containsText" dxfId="2263" priority="317" operator="containsText" text="3- Bajo">
      <formula>NOT(ISERROR(SEARCH("3- Bajo",H20)))</formula>
    </cfRule>
    <cfRule type="containsText" dxfId="2262" priority="318" operator="containsText" text="4- Bajo">
      <formula>NOT(ISERROR(SEARCH("4- Bajo",H20)))</formula>
    </cfRule>
    <cfRule type="containsText" dxfId="2261" priority="319" operator="containsText" text="1- Bajo">
      <formula>NOT(ISERROR(SEARCH("1- Bajo",H20)))</formula>
    </cfRule>
  </conditionalFormatting>
  <conditionalFormatting sqref="C20:E20">
    <cfRule type="containsText" dxfId="2260" priority="308" operator="containsText" text="3- Moderado">
      <formula>NOT(ISERROR(SEARCH("3- Moderado",C20)))</formula>
    </cfRule>
    <cfRule type="containsText" dxfId="2259" priority="309" operator="containsText" text="6- Moderado">
      <formula>NOT(ISERROR(SEARCH("6- Moderado",C20)))</formula>
    </cfRule>
    <cfRule type="containsText" dxfId="2258" priority="310" operator="containsText" text="4- Moderado">
      <formula>NOT(ISERROR(SEARCH("4- Moderado",C20)))</formula>
    </cfRule>
    <cfRule type="containsText" dxfId="2257" priority="311" operator="containsText" text="3- Bajo">
      <formula>NOT(ISERROR(SEARCH("3- Bajo",C20)))</formula>
    </cfRule>
    <cfRule type="containsText" dxfId="2256" priority="312" operator="containsText" text="4- Bajo">
      <formula>NOT(ISERROR(SEARCH("4- Bajo",C20)))</formula>
    </cfRule>
    <cfRule type="containsText" dxfId="2255" priority="313" operator="containsText" text="1- Bajo">
      <formula>NOT(ISERROR(SEARCH("1- Bajo",C20)))</formula>
    </cfRule>
  </conditionalFormatting>
  <conditionalFormatting sqref="F20:G20">
    <cfRule type="containsText" dxfId="2254" priority="302" operator="containsText" text="3- Moderado">
      <formula>NOT(ISERROR(SEARCH("3- Moderado",F20)))</formula>
    </cfRule>
    <cfRule type="containsText" dxfId="2253" priority="303" operator="containsText" text="6- Moderado">
      <formula>NOT(ISERROR(SEARCH("6- Moderado",F20)))</formula>
    </cfRule>
    <cfRule type="containsText" dxfId="2252" priority="304" operator="containsText" text="4- Moderado">
      <formula>NOT(ISERROR(SEARCH("4- Moderado",F20)))</formula>
    </cfRule>
    <cfRule type="containsText" dxfId="2251" priority="305" operator="containsText" text="3- Bajo">
      <formula>NOT(ISERROR(SEARCH("3- Bajo",F20)))</formula>
    </cfRule>
    <cfRule type="containsText" dxfId="2250" priority="306" operator="containsText" text="4- Bajo">
      <formula>NOT(ISERROR(SEARCH("4- Bajo",F20)))</formula>
    </cfRule>
    <cfRule type="containsText" dxfId="2249" priority="307" operator="containsText" text="1- Bajo">
      <formula>NOT(ISERROR(SEARCH("1- Bajo",F20)))</formula>
    </cfRule>
  </conditionalFormatting>
  <conditionalFormatting sqref="J20:J24">
    <cfRule type="containsText" dxfId="2248" priority="297" operator="containsText" text="Bajo">
      <formula>NOT(ISERROR(SEARCH("Bajo",J20)))</formula>
    </cfRule>
    <cfRule type="containsText" dxfId="2247" priority="298" operator="containsText" text="Moderado">
      <formula>NOT(ISERROR(SEARCH("Moderado",J20)))</formula>
    </cfRule>
    <cfRule type="containsText" dxfId="2246" priority="299" operator="containsText" text="Alto">
      <formula>NOT(ISERROR(SEARCH("Alto",J20)))</formula>
    </cfRule>
    <cfRule type="containsText" dxfId="2245" priority="300" operator="containsText" text="Extremo">
      <formula>NOT(ISERROR(SEARCH("Extremo",J20)))</formula>
    </cfRule>
    <cfRule type="colorScale" priority="301">
      <colorScale>
        <cfvo type="min"/>
        <cfvo type="max"/>
        <color rgb="FFFF7128"/>
        <color rgb="FFFFEF9C"/>
      </colorScale>
    </cfRule>
  </conditionalFormatting>
  <conditionalFormatting sqref="M20:M24">
    <cfRule type="containsText" dxfId="2244" priority="272" operator="containsText" text="Moderado">
      <formula>NOT(ISERROR(SEARCH("Moderado",M20)))</formula>
    </cfRule>
    <cfRule type="containsText" dxfId="2243" priority="292" operator="containsText" text="Bajo">
      <formula>NOT(ISERROR(SEARCH("Bajo",M20)))</formula>
    </cfRule>
    <cfRule type="containsText" dxfId="2242" priority="293" operator="containsText" text="Moderado">
      <formula>NOT(ISERROR(SEARCH("Moderado",M20)))</formula>
    </cfRule>
    <cfRule type="containsText" dxfId="2241" priority="294" operator="containsText" text="Alto">
      <formula>NOT(ISERROR(SEARCH("Alto",M20)))</formula>
    </cfRule>
    <cfRule type="containsText" dxfId="2240" priority="295" operator="containsText" text="Extremo">
      <formula>NOT(ISERROR(SEARCH("Extremo",M20)))</formula>
    </cfRule>
    <cfRule type="colorScale" priority="296">
      <colorScale>
        <cfvo type="min"/>
        <cfvo type="max"/>
        <color rgb="FFFF7128"/>
        <color rgb="FFFFEF9C"/>
      </colorScale>
    </cfRule>
  </conditionalFormatting>
  <conditionalFormatting sqref="N20">
    <cfRule type="containsText" dxfId="2239" priority="286" operator="containsText" text="3- Moderado">
      <formula>NOT(ISERROR(SEARCH("3- Moderado",N20)))</formula>
    </cfRule>
    <cfRule type="containsText" dxfId="2238" priority="287" operator="containsText" text="6- Moderado">
      <formula>NOT(ISERROR(SEARCH("6- Moderado",N20)))</formula>
    </cfRule>
    <cfRule type="containsText" dxfId="2237" priority="288" operator="containsText" text="4- Moderado">
      <formula>NOT(ISERROR(SEARCH("4- Moderado",N20)))</formula>
    </cfRule>
    <cfRule type="containsText" dxfId="2236" priority="289" operator="containsText" text="3- Bajo">
      <formula>NOT(ISERROR(SEARCH("3- Bajo",N20)))</formula>
    </cfRule>
    <cfRule type="containsText" dxfId="2235" priority="290" operator="containsText" text="4- Bajo">
      <formula>NOT(ISERROR(SEARCH("4- Bajo",N20)))</formula>
    </cfRule>
    <cfRule type="containsText" dxfId="2234" priority="291" operator="containsText" text="1- Bajo">
      <formula>NOT(ISERROR(SEARCH("1- Bajo",N20)))</formula>
    </cfRule>
  </conditionalFormatting>
  <conditionalFormatting sqref="H20:H24">
    <cfRule type="containsText" dxfId="2233" priority="273" operator="containsText" text="Muy Alta">
      <formula>NOT(ISERROR(SEARCH("Muy Alta",H20)))</formula>
    </cfRule>
    <cfRule type="containsText" dxfId="2232" priority="274" operator="containsText" text="Alta">
      <formula>NOT(ISERROR(SEARCH("Alta",H20)))</formula>
    </cfRule>
    <cfRule type="containsText" dxfId="2231" priority="275" operator="containsText" text="Muy Alta">
      <formula>NOT(ISERROR(SEARCH("Muy Alta",H20)))</formula>
    </cfRule>
    <cfRule type="containsText" dxfId="2230" priority="280" operator="containsText" text="Muy Baja">
      <formula>NOT(ISERROR(SEARCH("Muy Baja",H20)))</formula>
    </cfRule>
    <cfRule type="containsText" dxfId="2229" priority="281" operator="containsText" text="Baja">
      <formula>NOT(ISERROR(SEARCH("Baja",H20)))</formula>
    </cfRule>
    <cfRule type="containsText" dxfId="2228" priority="282" operator="containsText" text="Media">
      <formula>NOT(ISERROR(SEARCH("Media",H20)))</formula>
    </cfRule>
    <cfRule type="containsText" dxfId="2227" priority="283" operator="containsText" text="Alta">
      <formula>NOT(ISERROR(SEARCH("Alta",H20)))</formula>
    </cfRule>
    <cfRule type="containsText" dxfId="2226" priority="285" operator="containsText" text="Muy Alta">
      <formula>NOT(ISERROR(SEARCH("Muy Alta",H20)))</formula>
    </cfRule>
  </conditionalFormatting>
  <conditionalFormatting sqref="I20:I24">
    <cfRule type="containsText" dxfId="2225" priority="276" operator="containsText" text="Catastrófico">
      <formula>NOT(ISERROR(SEARCH("Catastrófico",I20)))</formula>
    </cfRule>
    <cfRule type="containsText" dxfId="2224" priority="277" operator="containsText" text="Mayor">
      <formula>NOT(ISERROR(SEARCH("Mayor",I20)))</formula>
    </cfRule>
    <cfRule type="containsText" dxfId="2223" priority="278" operator="containsText" text="Menor">
      <formula>NOT(ISERROR(SEARCH("Menor",I20)))</formula>
    </cfRule>
    <cfRule type="containsText" dxfId="2222" priority="279" operator="containsText" text="Leve">
      <formula>NOT(ISERROR(SEARCH("Leve",I20)))</formula>
    </cfRule>
    <cfRule type="containsText" dxfId="2221" priority="284" operator="containsText" text="Moderado">
      <formula>NOT(ISERROR(SEARCH("Moderado",I20)))</formula>
    </cfRule>
  </conditionalFormatting>
  <conditionalFormatting sqref="K20:K24">
    <cfRule type="containsText" dxfId="2220" priority="271" operator="containsText" text="Media">
      <formula>NOT(ISERROR(SEARCH("Media",K20)))</formula>
    </cfRule>
  </conditionalFormatting>
  <conditionalFormatting sqref="L20:L24">
    <cfRule type="containsText" dxfId="2219" priority="270" operator="containsText" text="Moderado">
      <formula>NOT(ISERROR(SEARCH("Moderado",L20)))</formula>
    </cfRule>
  </conditionalFormatting>
  <conditionalFormatting sqref="J20:J24">
    <cfRule type="containsText" dxfId="2218" priority="269" operator="containsText" text="Moderado">
      <formula>NOT(ISERROR(SEARCH("Moderado",J20)))</formula>
    </cfRule>
  </conditionalFormatting>
  <conditionalFormatting sqref="J20:J24">
    <cfRule type="containsText" dxfId="2217" priority="267" operator="containsText" text="Bajo">
      <formula>NOT(ISERROR(SEARCH("Bajo",J20)))</formula>
    </cfRule>
    <cfRule type="containsText" dxfId="2216" priority="268" operator="containsText" text="Extremo">
      <formula>NOT(ISERROR(SEARCH("Extremo",J20)))</formula>
    </cfRule>
  </conditionalFormatting>
  <conditionalFormatting sqref="K20:K24">
    <cfRule type="containsText" dxfId="2215" priority="265" operator="containsText" text="Baja">
      <formula>NOT(ISERROR(SEARCH("Baja",K20)))</formula>
    </cfRule>
    <cfRule type="containsText" dxfId="2214" priority="266" operator="containsText" text="Muy Baja">
      <formula>NOT(ISERROR(SEARCH("Muy Baja",K20)))</formula>
    </cfRule>
  </conditionalFormatting>
  <conditionalFormatting sqref="K20:K24">
    <cfRule type="containsText" dxfId="2213" priority="263" operator="containsText" text="Muy Alta">
      <formula>NOT(ISERROR(SEARCH("Muy Alta",K20)))</formula>
    </cfRule>
    <cfRule type="containsText" dxfId="2212" priority="264" operator="containsText" text="Alta">
      <formula>NOT(ISERROR(SEARCH("Alta",K20)))</formula>
    </cfRule>
  </conditionalFormatting>
  <conditionalFormatting sqref="L20:L24">
    <cfRule type="containsText" dxfId="2211" priority="259" operator="containsText" text="Catastrófico">
      <formula>NOT(ISERROR(SEARCH("Catastrófico",L20)))</formula>
    </cfRule>
    <cfRule type="containsText" dxfId="2210" priority="260" operator="containsText" text="Mayor">
      <formula>NOT(ISERROR(SEARCH("Mayor",L20)))</formula>
    </cfRule>
    <cfRule type="containsText" dxfId="2209" priority="261" operator="containsText" text="Menor">
      <formula>NOT(ISERROR(SEARCH("Menor",L20)))</formula>
    </cfRule>
    <cfRule type="containsText" dxfId="2208" priority="262" operator="containsText" text="Leve">
      <formula>NOT(ISERROR(SEARCH("Leve",L20)))</formula>
    </cfRule>
  </conditionalFormatting>
  <conditionalFormatting sqref="K25:L25">
    <cfRule type="containsText" dxfId="2207" priority="253" operator="containsText" text="3- Moderado">
      <formula>NOT(ISERROR(SEARCH("3- Moderado",K25)))</formula>
    </cfRule>
    <cfRule type="containsText" dxfId="2206" priority="254" operator="containsText" text="6- Moderado">
      <formula>NOT(ISERROR(SEARCH("6- Moderado",K25)))</formula>
    </cfRule>
    <cfRule type="containsText" dxfId="2205" priority="255" operator="containsText" text="4- Moderado">
      <formula>NOT(ISERROR(SEARCH("4- Moderado",K25)))</formula>
    </cfRule>
    <cfRule type="containsText" dxfId="2204" priority="256" operator="containsText" text="3- Bajo">
      <formula>NOT(ISERROR(SEARCH("3- Bajo",K25)))</formula>
    </cfRule>
    <cfRule type="containsText" dxfId="2203" priority="257" operator="containsText" text="4- Bajo">
      <formula>NOT(ISERROR(SEARCH("4- Bajo",K25)))</formula>
    </cfRule>
    <cfRule type="containsText" dxfId="2202" priority="258" operator="containsText" text="1- Bajo">
      <formula>NOT(ISERROR(SEARCH("1- Bajo",K25)))</formula>
    </cfRule>
  </conditionalFormatting>
  <conditionalFormatting sqref="H25:I25">
    <cfRule type="containsText" dxfId="2201" priority="247" operator="containsText" text="3- Moderado">
      <formula>NOT(ISERROR(SEARCH("3- Moderado",H25)))</formula>
    </cfRule>
    <cfRule type="containsText" dxfId="2200" priority="248" operator="containsText" text="6- Moderado">
      <formula>NOT(ISERROR(SEARCH("6- Moderado",H25)))</formula>
    </cfRule>
    <cfRule type="containsText" dxfId="2199" priority="249" operator="containsText" text="4- Moderado">
      <formula>NOT(ISERROR(SEARCH("4- Moderado",H25)))</formula>
    </cfRule>
    <cfRule type="containsText" dxfId="2198" priority="250" operator="containsText" text="3- Bajo">
      <formula>NOT(ISERROR(SEARCH("3- Bajo",H25)))</formula>
    </cfRule>
    <cfRule type="containsText" dxfId="2197" priority="251" operator="containsText" text="4- Bajo">
      <formula>NOT(ISERROR(SEARCH("4- Bajo",H25)))</formula>
    </cfRule>
    <cfRule type="containsText" dxfId="2196" priority="252" operator="containsText" text="1- Bajo">
      <formula>NOT(ISERROR(SEARCH("1- Bajo",H25)))</formula>
    </cfRule>
  </conditionalFormatting>
  <conditionalFormatting sqref="C25:E25">
    <cfRule type="containsText" dxfId="2195" priority="241" operator="containsText" text="3- Moderado">
      <formula>NOT(ISERROR(SEARCH("3- Moderado",C25)))</formula>
    </cfRule>
    <cfRule type="containsText" dxfId="2194" priority="242" operator="containsText" text="6- Moderado">
      <formula>NOT(ISERROR(SEARCH("6- Moderado",C25)))</formula>
    </cfRule>
    <cfRule type="containsText" dxfId="2193" priority="243" operator="containsText" text="4- Moderado">
      <formula>NOT(ISERROR(SEARCH("4- Moderado",C25)))</formula>
    </cfRule>
    <cfRule type="containsText" dxfId="2192" priority="244" operator="containsText" text="3- Bajo">
      <formula>NOT(ISERROR(SEARCH("3- Bajo",C25)))</formula>
    </cfRule>
    <cfRule type="containsText" dxfId="2191" priority="245" operator="containsText" text="4- Bajo">
      <formula>NOT(ISERROR(SEARCH("4- Bajo",C25)))</formula>
    </cfRule>
    <cfRule type="containsText" dxfId="2190" priority="246" operator="containsText" text="1- Bajo">
      <formula>NOT(ISERROR(SEARCH("1- Bajo",C25)))</formula>
    </cfRule>
  </conditionalFormatting>
  <conditionalFormatting sqref="F25:G25">
    <cfRule type="containsText" dxfId="2189" priority="235" operator="containsText" text="3- Moderado">
      <formula>NOT(ISERROR(SEARCH("3- Moderado",F25)))</formula>
    </cfRule>
    <cfRule type="containsText" dxfId="2188" priority="236" operator="containsText" text="6- Moderado">
      <formula>NOT(ISERROR(SEARCH("6- Moderado",F25)))</formula>
    </cfRule>
    <cfRule type="containsText" dxfId="2187" priority="237" operator="containsText" text="4- Moderado">
      <formula>NOT(ISERROR(SEARCH("4- Moderado",F25)))</formula>
    </cfRule>
    <cfRule type="containsText" dxfId="2186" priority="238" operator="containsText" text="3- Bajo">
      <formula>NOT(ISERROR(SEARCH("3- Bajo",F25)))</formula>
    </cfRule>
    <cfRule type="containsText" dxfId="2185" priority="239" operator="containsText" text="4- Bajo">
      <formula>NOT(ISERROR(SEARCH("4- Bajo",F25)))</formula>
    </cfRule>
    <cfRule type="containsText" dxfId="2184" priority="240" operator="containsText" text="1- Bajo">
      <formula>NOT(ISERROR(SEARCH("1- Bajo",F25)))</formula>
    </cfRule>
  </conditionalFormatting>
  <conditionalFormatting sqref="J25:J29">
    <cfRule type="containsText" dxfId="2183" priority="230" operator="containsText" text="Bajo">
      <formula>NOT(ISERROR(SEARCH("Bajo",J25)))</formula>
    </cfRule>
    <cfRule type="containsText" dxfId="2182" priority="231" operator="containsText" text="Moderado">
      <formula>NOT(ISERROR(SEARCH("Moderado",J25)))</formula>
    </cfRule>
    <cfRule type="containsText" dxfId="2181" priority="232" operator="containsText" text="Alto">
      <formula>NOT(ISERROR(SEARCH("Alto",J25)))</formula>
    </cfRule>
    <cfRule type="containsText" dxfId="2180" priority="233" operator="containsText" text="Extremo">
      <formula>NOT(ISERROR(SEARCH("Extremo",J25)))</formula>
    </cfRule>
    <cfRule type="colorScale" priority="234">
      <colorScale>
        <cfvo type="min"/>
        <cfvo type="max"/>
        <color rgb="FFFF7128"/>
        <color rgb="FFFFEF9C"/>
      </colorScale>
    </cfRule>
  </conditionalFormatting>
  <conditionalFormatting sqref="M25:M29">
    <cfRule type="containsText" dxfId="2179" priority="205" operator="containsText" text="Moderado">
      <formula>NOT(ISERROR(SEARCH("Moderado",M25)))</formula>
    </cfRule>
    <cfRule type="containsText" dxfId="2178" priority="225" operator="containsText" text="Bajo">
      <formula>NOT(ISERROR(SEARCH("Bajo",M25)))</formula>
    </cfRule>
    <cfRule type="containsText" dxfId="2177" priority="226" operator="containsText" text="Moderado">
      <formula>NOT(ISERROR(SEARCH("Moderado",M25)))</formula>
    </cfRule>
    <cfRule type="containsText" dxfId="2176" priority="227" operator="containsText" text="Alto">
      <formula>NOT(ISERROR(SEARCH("Alto",M25)))</formula>
    </cfRule>
    <cfRule type="containsText" dxfId="2175" priority="228" operator="containsText" text="Extremo">
      <formula>NOT(ISERROR(SEARCH("Extremo",M25)))</formula>
    </cfRule>
    <cfRule type="colorScale" priority="229">
      <colorScale>
        <cfvo type="min"/>
        <cfvo type="max"/>
        <color rgb="FFFF7128"/>
        <color rgb="FFFFEF9C"/>
      </colorScale>
    </cfRule>
  </conditionalFormatting>
  <conditionalFormatting sqref="N25">
    <cfRule type="containsText" dxfId="2174" priority="219" operator="containsText" text="3- Moderado">
      <formula>NOT(ISERROR(SEARCH("3- Moderado",N25)))</formula>
    </cfRule>
    <cfRule type="containsText" dxfId="2173" priority="220" operator="containsText" text="6- Moderado">
      <formula>NOT(ISERROR(SEARCH("6- Moderado",N25)))</formula>
    </cfRule>
    <cfRule type="containsText" dxfId="2172" priority="221" operator="containsText" text="4- Moderado">
      <formula>NOT(ISERROR(SEARCH("4- Moderado",N25)))</formula>
    </cfRule>
    <cfRule type="containsText" dxfId="2171" priority="222" operator="containsText" text="3- Bajo">
      <formula>NOT(ISERROR(SEARCH("3- Bajo",N25)))</formula>
    </cfRule>
    <cfRule type="containsText" dxfId="2170" priority="223" operator="containsText" text="4- Bajo">
      <formula>NOT(ISERROR(SEARCH("4- Bajo",N25)))</formula>
    </cfRule>
    <cfRule type="containsText" dxfId="2169" priority="224" operator="containsText" text="1- Bajo">
      <formula>NOT(ISERROR(SEARCH("1- Bajo",N25)))</formula>
    </cfRule>
  </conditionalFormatting>
  <conditionalFormatting sqref="H25:H29">
    <cfRule type="containsText" dxfId="2168" priority="206" operator="containsText" text="Muy Alta">
      <formula>NOT(ISERROR(SEARCH("Muy Alta",H25)))</formula>
    </cfRule>
    <cfRule type="containsText" dxfId="2167" priority="207" operator="containsText" text="Alta">
      <formula>NOT(ISERROR(SEARCH("Alta",H25)))</formula>
    </cfRule>
    <cfRule type="containsText" dxfId="2166" priority="208" operator="containsText" text="Muy Alta">
      <formula>NOT(ISERROR(SEARCH("Muy Alta",H25)))</formula>
    </cfRule>
    <cfRule type="containsText" dxfId="2165" priority="213" operator="containsText" text="Muy Baja">
      <formula>NOT(ISERROR(SEARCH("Muy Baja",H25)))</formula>
    </cfRule>
    <cfRule type="containsText" dxfId="2164" priority="214" operator="containsText" text="Baja">
      <formula>NOT(ISERROR(SEARCH("Baja",H25)))</formula>
    </cfRule>
    <cfRule type="containsText" dxfId="2163" priority="215" operator="containsText" text="Media">
      <formula>NOT(ISERROR(SEARCH("Media",H25)))</formula>
    </cfRule>
    <cfRule type="containsText" dxfId="2162" priority="216" operator="containsText" text="Alta">
      <formula>NOT(ISERROR(SEARCH("Alta",H25)))</formula>
    </cfRule>
    <cfRule type="containsText" dxfId="2161" priority="218" operator="containsText" text="Muy Alta">
      <formula>NOT(ISERROR(SEARCH("Muy Alta",H25)))</formula>
    </cfRule>
  </conditionalFormatting>
  <conditionalFormatting sqref="I25:I29">
    <cfRule type="containsText" dxfId="2160" priority="209" operator="containsText" text="Catastrófico">
      <formula>NOT(ISERROR(SEARCH("Catastrófico",I25)))</formula>
    </cfRule>
    <cfRule type="containsText" dxfId="2159" priority="210" operator="containsText" text="Mayor">
      <formula>NOT(ISERROR(SEARCH("Mayor",I25)))</formula>
    </cfRule>
    <cfRule type="containsText" dxfId="2158" priority="211" operator="containsText" text="Menor">
      <formula>NOT(ISERROR(SEARCH("Menor",I25)))</formula>
    </cfRule>
    <cfRule type="containsText" dxfId="2157" priority="212" operator="containsText" text="Leve">
      <formula>NOT(ISERROR(SEARCH("Leve",I25)))</formula>
    </cfRule>
    <cfRule type="containsText" dxfId="2156" priority="217" operator="containsText" text="Moderado">
      <formula>NOT(ISERROR(SEARCH("Moderado",I25)))</formula>
    </cfRule>
  </conditionalFormatting>
  <conditionalFormatting sqref="K25:K29">
    <cfRule type="containsText" dxfId="2155" priority="204" operator="containsText" text="Media">
      <formula>NOT(ISERROR(SEARCH("Media",K25)))</formula>
    </cfRule>
  </conditionalFormatting>
  <conditionalFormatting sqref="L25:L29">
    <cfRule type="containsText" dxfId="2154" priority="203" operator="containsText" text="Moderado">
      <formula>NOT(ISERROR(SEARCH("Moderado",L25)))</formula>
    </cfRule>
  </conditionalFormatting>
  <conditionalFormatting sqref="J25:J29">
    <cfRule type="containsText" dxfId="2153" priority="202" operator="containsText" text="Moderado">
      <formula>NOT(ISERROR(SEARCH("Moderado",J25)))</formula>
    </cfRule>
  </conditionalFormatting>
  <conditionalFormatting sqref="J25:J29">
    <cfRule type="containsText" dxfId="2152" priority="200" operator="containsText" text="Bajo">
      <formula>NOT(ISERROR(SEARCH("Bajo",J25)))</formula>
    </cfRule>
    <cfRule type="containsText" dxfId="2151" priority="201" operator="containsText" text="Extremo">
      <formula>NOT(ISERROR(SEARCH("Extremo",J25)))</formula>
    </cfRule>
  </conditionalFormatting>
  <conditionalFormatting sqref="K25:K29">
    <cfRule type="containsText" dxfId="2150" priority="198" operator="containsText" text="Baja">
      <formula>NOT(ISERROR(SEARCH("Baja",K25)))</formula>
    </cfRule>
    <cfRule type="containsText" dxfId="2149" priority="199" operator="containsText" text="Muy Baja">
      <formula>NOT(ISERROR(SEARCH("Muy Baja",K25)))</formula>
    </cfRule>
  </conditionalFormatting>
  <conditionalFormatting sqref="K25:K29">
    <cfRule type="containsText" dxfId="2148" priority="196" operator="containsText" text="Muy Alta">
      <formula>NOT(ISERROR(SEARCH("Muy Alta",K25)))</formula>
    </cfRule>
    <cfRule type="containsText" dxfId="2147" priority="197" operator="containsText" text="Alta">
      <formula>NOT(ISERROR(SEARCH("Alta",K25)))</formula>
    </cfRule>
  </conditionalFormatting>
  <conditionalFormatting sqref="L25:L29">
    <cfRule type="containsText" dxfId="2146" priority="192" operator="containsText" text="Catastrófico">
      <formula>NOT(ISERROR(SEARCH("Catastrófico",L25)))</formula>
    </cfRule>
    <cfRule type="containsText" dxfId="2145" priority="193" operator="containsText" text="Mayor">
      <formula>NOT(ISERROR(SEARCH("Mayor",L25)))</formula>
    </cfRule>
    <cfRule type="containsText" dxfId="2144" priority="194" operator="containsText" text="Menor">
      <formula>NOT(ISERROR(SEARCH("Menor",L25)))</formula>
    </cfRule>
    <cfRule type="containsText" dxfId="2143" priority="195" operator="containsText" text="Leve">
      <formula>NOT(ISERROR(SEARCH("Leve",L25)))</formula>
    </cfRule>
  </conditionalFormatting>
  <conditionalFormatting sqref="K30:L30">
    <cfRule type="containsText" dxfId="2142" priority="186" operator="containsText" text="3- Moderado">
      <formula>NOT(ISERROR(SEARCH("3- Moderado",K30)))</formula>
    </cfRule>
    <cfRule type="containsText" dxfId="2141" priority="187" operator="containsText" text="6- Moderado">
      <formula>NOT(ISERROR(SEARCH("6- Moderado",K30)))</formula>
    </cfRule>
    <cfRule type="containsText" dxfId="2140" priority="188" operator="containsText" text="4- Moderado">
      <formula>NOT(ISERROR(SEARCH("4- Moderado",K30)))</formula>
    </cfRule>
    <cfRule type="containsText" dxfId="2139" priority="189" operator="containsText" text="3- Bajo">
      <formula>NOT(ISERROR(SEARCH("3- Bajo",K30)))</formula>
    </cfRule>
    <cfRule type="containsText" dxfId="2138" priority="190" operator="containsText" text="4- Bajo">
      <formula>NOT(ISERROR(SEARCH("4- Bajo",K30)))</formula>
    </cfRule>
    <cfRule type="containsText" dxfId="2137" priority="191" operator="containsText" text="1- Bajo">
      <formula>NOT(ISERROR(SEARCH("1- Bajo",K30)))</formula>
    </cfRule>
  </conditionalFormatting>
  <conditionalFormatting sqref="H30:I30">
    <cfRule type="containsText" dxfId="2136" priority="180" operator="containsText" text="3- Moderado">
      <formula>NOT(ISERROR(SEARCH("3- Moderado",H30)))</formula>
    </cfRule>
    <cfRule type="containsText" dxfId="2135" priority="181" operator="containsText" text="6- Moderado">
      <formula>NOT(ISERROR(SEARCH("6- Moderado",H30)))</formula>
    </cfRule>
    <cfRule type="containsText" dxfId="2134" priority="182" operator="containsText" text="4- Moderado">
      <formula>NOT(ISERROR(SEARCH("4- Moderado",H30)))</formula>
    </cfRule>
    <cfRule type="containsText" dxfId="2133" priority="183" operator="containsText" text="3- Bajo">
      <formula>NOT(ISERROR(SEARCH("3- Bajo",H30)))</formula>
    </cfRule>
    <cfRule type="containsText" dxfId="2132" priority="184" operator="containsText" text="4- Bajo">
      <formula>NOT(ISERROR(SEARCH("4- Bajo",H30)))</formula>
    </cfRule>
    <cfRule type="containsText" dxfId="2131" priority="185" operator="containsText" text="1- Bajo">
      <formula>NOT(ISERROR(SEARCH("1- Bajo",H30)))</formula>
    </cfRule>
  </conditionalFormatting>
  <conditionalFormatting sqref="C30:E30">
    <cfRule type="containsText" dxfId="2130" priority="174" operator="containsText" text="3- Moderado">
      <formula>NOT(ISERROR(SEARCH("3- Moderado",C30)))</formula>
    </cfRule>
    <cfRule type="containsText" dxfId="2129" priority="175" operator="containsText" text="6- Moderado">
      <formula>NOT(ISERROR(SEARCH("6- Moderado",C30)))</formula>
    </cfRule>
    <cfRule type="containsText" dxfId="2128" priority="176" operator="containsText" text="4- Moderado">
      <formula>NOT(ISERROR(SEARCH("4- Moderado",C30)))</formula>
    </cfRule>
    <cfRule type="containsText" dxfId="2127" priority="177" operator="containsText" text="3- Bajo">
      <formula>NOT(ISERROR(SEARCH("3- Bajo",C30)))</formula>
    </cfRule>
    <cfRule type="containsText" dxfId="2126" priority="178" operator="containsText" text="4- Bajo">
      <formula>NOT(ISERROR(SEARCH("4- Bajo",C30)))</formula>
    </cfRule>
    <cfRule type="containsText" dxfId="2125" priority="179" operator="containsText" text="1- Bajo">
      <formula>NOT(ISERROR(SEARCH("1- Bajo",C30)))</formula>
    </cfRule>
  </conditionalFormatting>
  <conditionalFormatting sqref="F30:G30">
    <cfRule type="containsText" dxfId="2124" priority="168" operator="containsText" text="3- Moderado">
      <formula>NOT(ISERROR(SEARCH("3- Moderado",F30)))</formula>
    </cfRule>
    <cfRule type="containsText" dxfId="2123" priority="169" operator="containsText" text="6- Moderado">
      <formula>NOT(ISERROR(SEARCH("6- Moderado",F30)))</formula>
    </cfRule>
    <cfRule type="containsText" dxfId="2122" priority="170" operator="containsText" text="4- Moderado">
      <formula>NOT(ISERROR(SEARCH("4- Moderado",F30)))</formula>
    </cfRule>
    <cfRule type="containsText" dxfId="2121" priority="171" operator="containsText" text="3- Bajo">
      <formula>NOT(ISERROR(SEARCH("3- Bajo",F30)))</formula>
    </cfRule>
    <cfRule type="containsText" dxfId="2120" priority="172" operator="containsText" text="4- Bajo">
      <formula>NOT(ISERROR(SEARCH("4- Bajo",F30)))</formula>
    </cfRule>
    <cfRule type="containsText" dxfId="2119" priority="173" operator="containsText" text="1- Bajo">
      <formula>NOT(ISERROR(SEARCH("1- Bajo",F30)))</formula>
    </cfRule>
  </conditionalFormatting>
  <conditionalFormatting sqref="J30:J34">
    <cfRule type="containsText" dxfId="2118" priority="163" operator="containsText" text="Bajo">
      <formula>NOT(ISERROR(SEARCH("Bajo",J30)))</formula>
    </cfRule>
    <cfRule type="containsText" dxfId="2117" priority="164" operator="containsText" text="Moderado">
      <formula>NOT(ISERROR(SEARCH("Moderado",J30)))</formula>
    </cfRule>
    <cfRule type="containsText" dxfId="2116" priority="165" operator="containsText" text="Alto">
      <formula>NOT(ISERROR(SEARCH("Alto",J30)))</formula>
    </cfRule>
    <cfRule type="containsText" dxfId="2115" priority="166" operator="containsText" text="Extremo">
      <formula>NOT(ISERROR(SEARCH("Extremo",J30)))</formula>
    </cfRule>
    <cfRule type="colorScale" priority="167">
      <colorScale>
        <cfvo type="min"/>
        <cfvo type="max"/>
        <color rgb="FFFF7128"/>
        <color rgb="FFFFEF9C"/>
      </colorScale>
    </cfRule>
  </conditionalFormatting>
  <conditionalFormatting sqref="M30:M34">
    <cfRule type="containsText" dxfId="2114" priority="138" operator="containsText" text="Moderado">
      <formula>NOT(ISERROR(SEARCH("Moderado",M30)))</formula>
    </cfRule>
    <cfRule type="containsText" dxfId="2113" priority="158" operator="containsText" text="Bajo">
      <formula>NOT(ISERROR(SEARCH("Bajo",M30)))</formula>
    </cfRule>
    <cfRule type="containsText" dxfId="2112" priority="159" operator="containsText" text="Moderado">
      <formula>NOT(ISERROR(SEARCH("Moderado",M30)))</formula>
    </cfRule>
    <cfRule type="containsText" dxfId="2111" priority="160" operator="containsText" text="Alto">
      <formula>NOT(ISERROR(SEARCH("Alto",M30)))</formula>
    </cfRule>
    <cfRule type="containsText" dxfId="2110" priority="161" operator="containsText" text="Extremo">
      <formula>NOT(ISERROR(SEARCH("Extremo",M30)))</formula>
    </cfRule>
    <cfRule type="colorScale" priority="162">
      <colorScale>
        <cfvo type="min"/>
        <cfvo type="max"/>
        <color rgb="FFFF7128"/>
        <color rgb="FFFFEF9C"/>
      </colorScale>
    </cfRule>
  </conditionalFormatting>
  <conditionalFormatting sqref="N30">
    <cfRule type="containsText" dxfId="2109" priority="152" operator="containsText" text="3- Moderado">
      <formula>NOT(ISERROR(SEARCH("3- Moderado",N30)))</formula>
    </cfRule>
    <cfRule type="containsText" dxfId="2108" priority="153" operator="containsText" text="6- Moderado">
      <formula>NOT(ISERROR(SEARCH("6- Moderado",N30)))</formula>
    </cfRule>
    <cfRule type="containsText" dxfId="2107" priority="154" operator="containsText" text="4- Moderado">
      <formula>NOT(ISERROR(SEARCH("4- Moderado",N30)))</formula>
    </cfRule>
    <cfRule type="containsText" dxfId="2106" priority="155" operator="containsText" text="3- Bajo">
      <formula>NOT(ISERROR(SEARCH("3- Bajo",N30)))</formula>
    </cfRule>
    <cfRule type="containsText" dxfId="2105" priority="156" operator="containsText" text="4- Bajo">
      <formula>NOT(ISERROR(SEARCH("4- Bajo",N30)))</formula>
    </cfRule>
    <cfRule type="containsText" dxfId="2104" priority="157" operator="containsText" text="1- Bajo">
      <formula>NOT(ISERROR(SEARCH("1- Bajo",N30)))</formula>
    </cfRule>
  </conditionalFormatting>
  <conditionalFormatting sqref="H30:H34">
    <cfRule type="containsText" dxfId="2103" priority="139" operator="containsText" text="Muy Alta">
      <formula>NOT(ISERROR(SEARCH("Muy Alta",H30)))</formula>
    </cfRule>
    <cfRule type="containsText" dxfId="2102" priority="140" operator="containsText" text="Alta">
      <formula>NOT(ISERROR(SEARCH("Alta",H30)))</formula>
    </cfRule>
    <cfRule type="containsText" dxfId="2101" priority="141" operator="containsText" text="Muy Alta">
      <formula>NOT(ISERROR(SEARCH("Muy Alta",H30)))</formula>
    </cfRule>
    <cfRule type="containsText" dxfId="2100" priority="146" operator="containsText" text="Muy Baja">
      <formula>NOT(ISERROR(SEARCH("Muy Baja",H30)))</formula>
    </cfRule>
    <cfRule type="containsText" dxfId="2099" priority="147" operator="containsText" text="Baja">
      <formula>NOT(ISERROR(SEARCH("Baja",H30)))</formula>
    </cfRule>
    <cfRule type="containsText" dxfId="2098" priority="148" operator="containsText" text="Media">
      <formula>NOT(ISERROR(SEARCH("Media",H30)))</formula>
    </cfRule>
    <cfRule type="containsText" dxfId="2097" priority="149" operator="containsText" text="Alta">
      <formula>NOT(ISERROR(SEARCH("Alta",H30)))</formula>
    </cfRule>
    <cfRule type="containsText" dxfId="2096" priority="151" operator="containsText" text="Muy Alta">
      <formula>NOT(ISERROR(SEARCH("Muy Alta",H30)))</formula>
    </cfRule>
  </conditionalFormatting>
  <conditionalFormatting sqref="I30:I34">
    <cfRule type="containsText" dxfId="2095" priority="142" operator="containsText" text="Catastrófico">
      <formula>NOT(ISERROR(SEARCH("Catastrófico",I30)))</formula>
    </cfRule>
    <cfRule type="containsText" dxfId="2094" priority="143" operator="containsText" text="Mayor">
      <formula>NOT(ISERROR(SEARCH("Mayor",I30)))</formula>
    </cfRule>
    <cfRule type="containsText" dxfId="2093" priority="144" operator="containsText" text="Menor">
      <formula>NOT(ISERROR(SEARCH("Menor",I30)))</formula>
    </cfRule>
    <cfRule type="containsText" dxfId="2092" priority="145" operator="containsText" text="Leve">
      <formula>NOT(ISERROR(SEARCH("Leve",I30)))</formula>
    </cfRule>
    <cfRule type="containsText" dxfId="2091" priority="150" operator="containsText" text="Moderado">
      <formula>NOT(ISERROR(SEARCH("Moderado",I30)))</formula>
    </cfRule>
  </conditionalFormatting>
  <conditionalFormatting sqref="K30:K34">
    <cfRule type="containsText" dxfId="2090" priority="137" operator="containsText" text="Media">
      <formula>NOT(ISERROR(SEARCH("Media",K30)))</formula>
    </cfRule>
  </conditionalFormatting>
  <conditionalFormatting sqref="L30:L34">
    <cfRule type="containsText" dxfId="2089" priority="136" operator="containsText" text="Moderado">
      <formula>NOT(ISERROR(SEARCH("Moderado",L30)))</formula>
    </cfRule>
  </conditionalFormatting>
  <conditionalFormatting sqref="J30:J34">
    <cfRule type="containsText" dxfId="2088" priority="135" operator="containsText" text="Moderado">
      <formula>NOT(ISERROR(SEARCH("Moderado",J30)))</formula>
    </cfRule>
  </conditionalFormatting>
  <conditionalFormatting sqref="J30:J34">
    <cfRule type="containsText" dxfId="2087" priority="133" operator="containsText" text="Bajo">
      <formula>NOT(ISERROR(SEARCH("Bajo",J30)))</formula>
    </cfRule>
    <cfRule type="containsText" dxfId="2086" priority="134" operator="containsText" text="Extremo">
      <formula>NOT(ISERROR(SEARCH("Extremo",J30)))</formula>
    </cfRule>
  </conditionalFormatting>
  <conditionalFormatting sqref="K30:K34">
    <cfRule type="containsText" dxfId="2085" priority="131" operator="containsText" text="Baja">
      <formula>NOT(ISERROR(SEARCH("Baja",K30)))</formula>
    </cfRule>
    <cfRule type="containsText" dxfId="2084" priority="132" operator="containsText" text="Muy Baja">
      <formula>NOT(ISERROR(SEARCH("Muy Baja",K30)))</formula>
    </cfRule>
  </conditionalFormatting>
  <conditionalFormatting sqref="K30:K34">
    <cfRule type="containsText" dxfId="2083" priority="129" operator="containsText" text="Muy Alta">
      <formula>NOT(ISERROR(SEARCH("Muy Alta",K30)))</formula>
    </cfRule>
    <cfRule type="containsText" dxfId="2082" priority="130" operator="containsText" text="Alta">
      <formula>NOT(ISERROR(SEARCH("Alta",K30)))</formula>
    </cfRule>
  </conditionalFormatting>
  <conditionalFormatting sqref="L30:L34">
    <cfRule type="containsText" dxfId="2081" priority="125" operator="containsText" text="Catastrófico">
      <formula>NOT(ISERROR(SEARCH("Catastrófico",L30)))</formula>
    </cfRule>
    <cfRule type="containsText" dxfId="2080" priority="126" operator="containsText" text="Mayor">
      <formula>NOT(ISERROR(SEARCH("Mayor",L30)))</formula>
    </cfRule>
    <cfRule type="containsText" dxfId="2079" priority="127" operator="containsText" text="Menor">
      <formula>NOT(ISERROR(SEARCH("Menor",L30)))</formula>
    </cfRule>
    <cfRule type="containsText" dxfId="2078" priority="128" operator="containsText" text="Leve">
      <formula>NOT(ISERROR(SEARCH("Leve",L30)))</formula>
    </cfRule>
  </conditionalFormatting>
  <conditionalFormatting sqref="K35:L35">
    <cfRule type="containsText" dxfId="2077" priority="119" operator="containsText" text="3- Moderado">
      <formula>NOT(ISERROR(SEARCH("3- Moderado",K35)))</formula>
    </cfRule>
    <cfRule type="containsText" dxfId="2076" priority="120" operator="containsText" text="6- Moderado">
      <formula>NOT(ISERROR(SEARCH("6- Moderado",K35)))</formula>
    </cfRule>
    <cfRule type="containsText" dxfId="2075" priority="121" operator="containsText" text="4- Moderado">
      <formula>NOT(ISERROR(SEARCH("4- Moderado",K35)))</formula>
    </cfRule>
    <cfRule type="containsText" dxfId="2074" priority="122" operator="containsText" text="3- Bajo">
      <formula>NOT(ISERROR(SEARCH("3- Bajo",K35)))</formula>
    </cfRule>
    <cfRule type="containsText" dxfId="2073" priority="123" operator="containsText" text="4- Bajo">
      <formula>NOT(ISERROR(SEARCH("4- Bajo",K35)))</formula>
    </cfRule>
    <cfRule type="containsText" dxfId="2072" priority="124" operator="containsText" text="1- Bajo">
      <formula>NOT(ISERROR(SEARCH("1- Bajo",K35)))</formula>
    </cfRule>
  </conditionalFormatting>
  <conditionalFormatting sqref="H35:I35">
    <cfRule type="containsText" dxfId="2071" priority="113" operator="containsText" text="3- Moderado">
      <formula>NOT(ISERROR(SEARCH("3- Moderado",H35)))</formula>
    </cfRule>
    <cfRule type="containsText" dxfId="2070" priority="114" operator="containsText" text="6- Moderado">
      <formula>NOT(ISERROR(SEARCH("6- Moderado",H35)))</formula>
    </cfRule>
    <cfRule type="containsText" dxfId="2069" priority="115" operator="containsText" text="4- Moderado">
      <formula>NOT(ISERROR(SEARCH("4- Moderado",H35)))</formula>
    </cfRule>
    <cfRule type="containsText" dxfId="2068" priority="116" operator="containsText" text="3- Bajo">
      <formula>NOT(ISERROR(SEARCH("3- Bajo",H35)))</formula>
    </cfRule>
    <cfRule type="containsText" dxfId="2067" priority="117" operator="containsText" text="4- Bajo">
      <formula>NOT(ISERROR(SEARCH("4- Bajo",H35)))</formula>
    </cfRule>
    <cfRule type="containsText" dxfId="2066" priority="118" operator="containsText" text="1- Bajo">
      <formula>NOT(ISERROR(SEARCH("1- Bajo",H35)))</formula>
    </cfRule>
  </conditionalFormatting>
  <conditionalFormatting sqref="C35:E35">
    <cfRule type="containsText" dxfId="2065" priority="107" operator="containsText" text="3- Moderado">
      <formula>NOT(ISERROR(SEARCH("3- Moderado",C35)))</formula>
    </cfRule>
    <cfRule type="containsText" dxfId="2064" priority="108" operator="containsText" text="6- Moderado">
      <formula>NOT(ISERROR(SEARCH("6- Moderado",C35)))</formula>
    </cfRule>
    <cfRule type="containsText" dxfId="2063" priority="109" operator="containsText" text="4- Moderado">
      <formula>NOT(ISERROR(SEARCH("4- Moderado",C35)))</formula>
    </cfRule>
    <cfRule type="containsText" dxfId="2062" priority="110" operator="containsText" text="3- Bajo">
      <formula>NOT(ISERROR(SEARCH("3- Bajo",C35)))</formula>
    </cfRule>
    <cfRule type="containsText" dxfId="2061" priority="111" operator="containsText" text="4- Bajo">
      <formula>NOT(ISERROR(SEARCH("4- Bajo",C35)))</formula>
    </cfRule>
    <cfRule type="containsText" dxfId="2060" priority="112" operator="containsText" text="1- Bajo">
      <formula>NOT(ISERROR(SEARCH("1- Bajo",C35)))</formula>
    </cfRule>
  </conditionalFormatting>
  <conditionalFormatting sqref="F35:G35">
    <cfRule type="containsText" dxfId="2059" priority="101" operator="containsText" text="3- Moderado">
      <formula>NOT(ISERROR(SEARCH("3- Moderado",F35)))</formula>
    </cfRule>
    <cfRule type="containsText" dxfId="2058" priority="102" operator="containsText" text="6- Moderado">
      <formula>NOT(ISERROR(SEARCH("6- Moderado",F35)))</formula>
    </cfRule>
    <cfRule type="containsText" dxfId="2057" priority="103" operator="containsText" text="4- Moderado">
      <formula>NOT(ISERROR(SEARCH("4- Moderado",F35)))</formula>
    </cfRule>
    <cfRule type="containsText" dxfId="2056" priority="104" operator="containsText" text="3- Bajo">
      <formula>NOT(ISERROR(SEARCH("3- Bajo",F35)))</formula>
    </cfRule>
    <cfRule type="containsText" dxfId="2055" priority="105" operator="containsText" text="4- Bajo">
      <formula>NOT(ISERROR(SEARCH("4- Bajo",F35)))</formula>
    </cfRule>
    <cfRule type="containsText" dxfId="2054" priority="106" operator="containsText" text="1- Bajo">
      <formula>NOT(ISERROR(SEARCH("1- Bajo",F35)))</formula>
    </cfRule>
  </conditionalFormatting>
  <conditionalFormatting sqref="J35:J39">
    <cfRule type="containsText" dxfId="2053" priority="96" operator="containsText" text="Bajo">
      <formula>NOT(ISERROR(SEARCH("Bajo",J35)))</formula>
    </cfRule>
    <cfRule type="containsText" dxfId="2052" priority="97" operator="containsText" text="Moderado">
      <formula>NOT(ISERROR(SEARCH("Moderado",J35)))</formula>
    </cfRule>
    <cfRule type="containsText" dxfId="2051" priority="98" operator="containsText" text="Alto">
      <formula>NOT(ISERROR(SEARCH("Alto",J35)))</formula>
    </cfRule>
    <cfRule type="containsText" dxfId="2050" priority="99" operator="containsText" text="Extremo">
      <formula>NOT(ISERROR(SEARCH("Extremo",J35)))</formula>
    </cfRule>
    <cfRule type="colorScale" priority="100">
      <colorScale>
        <cfvo type="min"/>
        <cfvo type="max"/>
        <color rgb="FFFF7128"/>
        <color rgb="FFFFEF9C"/>
      </colorScale>
    </cfRule>
  </conditionalFormatting>
  <conditionalFormatting sqref="M35:M39">
    <cfRule type="containsText" dxfId="2049" priority="71" operator="containsText" text="Moderado">
      <formula>NOT(ISERROR(SEARCH("Moderado",M35)))</formula>
    </cfRule>
    <cfRule type="containsText" dxfId="2048" priority="91" operator="containsText" text="Bajo">
      <formula>NOT(ISERROR(SEARCH("Bajo",M35)))</formula>
    </cfRule>
    <cfRule type="containsText" dxfId="2047" priority="92" operator="containsText" text="Moderado">
      <formula>NOT(ISERROR(SEARCH("Moderado",M35)))</formula>
    </cfRule>
    <cfRule type="containsText" dxfId="2046" priority="93" operator="containsText" text="Alto">
      <formula>NOT(ISERROR(SEARCH("Alto",M35)))</formula>
    </cfRule>
    <cfRule type="containsText" dxfId="2045" priority="94" operator="containsText" text="Extremo">
      <formula>NOT(ISERROR(SEARCH("Extremo",M35)))</formula>
    </cfRule>
    <cfRule type="colorScale" priority="95">
      <colorScale>
        <cfvo type="min"/>
        <cfvo type="max"/>
        <color rgb="FFFF7128"/>
        <color rgb="FFFFEF9C"/>
      </colorScale>
    </cfRule>
  </conditionalFormatting>
  <conditionalFormatting sqref="N35">
    <cfRule type="containsText" dxfId="2044" priority="85" operator="containsText" text="3- Moderado">
      <formula>NOT(ISERROR(SEARCH("3- Moderado",N35)))</formula>
    </cfRule>
    <cfRule type="containsText" dxfId="2043" priority="86" operator="containsText" text="6- Moderado">
      <formula>NOT(ISERROR(SEARCH("6- Moderado",N35)))</formula>
    </cfRule>
    <cfRule type="containsText" dxfId="2042" priority="87" operator="containsText" text="4- Moderado">
      <formula>NOT(ISERROR(SEARCH("4- Moderado",N35)))</formula>
    </cfRule>
    <cfRule type="containsText" dxfId="2041" priority="88" operator="containsText" text="3- Bajo">
      <formula>NOT(ISERROR(SEARCH("3- Bajo",N35)))</formula>
    </cfRule>
    <cfRule type="containsText" dxfId="2040" priority="89" operator="containsText" text="4- Bajo">
      <formula>NOT(ISERROR(SEARCH("4- Bajo",N35)))</formula>
    </cfRule>
    <cfRule type="containsText" dxfId="2039" priority="90" operator="containsText" text="1- Bajo">
      <formula>NOT(ISERROR(SEARCH("1- Bajo",N35)))</formula>
    </cfRule>
  </conditionalFormatting>
  <conditionalFormatting sqref="H35:H39">
    <cfRule type="containsText" dxfId="2038" priority="72" operator="containsText" text="Muy Alta">
      <formula>NOT(ISERROR(SEARCH("Muy Alta",H35)))</formula>
    </cfRule>
    <cfRule type="containsText" dxfId="2037" priority="73" operator="containsText" text="Alta">
      <formula>NOT(ISERROR(SEARCH("Alta",H35)))</formula>
    </cfRule>
    <cfRule type="containsText" dxfId="2036" priority="74" operator="containsText" text="Muy Alta">
      <formula>NOT(ISERROR(SEARCH("Muy Alta",H35)))</formula>
    </cfRule>
    <cfRule type="containsText" dxfId="2035" priority="79" operator="containsText" text="Muy Baja">
      <formula>NOT(ISERROR(SEARCH("Muy Baja",H35)))</formula>
    </cfRule>
    <cfRule type="containsText" dxfId="2034" priority="80" operator="containsText" text="Baja">
      <formula>NOT(ISERROR(SEARCH("Baja",H35)))</formula>
    </cfRule>
    <cfRule type="containsText" dxfId="2033" priority="81" operator="containsText" text="Media">
      <formula>NOT(ISERROR(SEARCH("Media",H35)))</formula>
    </cfRule>
    <cfRule type="containsText" dxfId="2032" priority="82" operator="containsText" text="Alta">
      <formula>NOT(ISERROR(SEARCH("Alta",H35)))</formula>
    </cfRule>
    <cfRule type="containsText" dxfId="2031" priority="84" operator="containsText" text="Muy Alta">
      <formula>NOT(ISERROR(SEARCH("Muy Alta",H35)))</formula>
    </cfRule>
  </conditionalFormatting>
  <conditionalFormatting sqref="I35:I39">
    <cfRule type="containsText" dxfId="2030" priority="75" operator="containsText" text="Catastrófico">
      <formula>NOT(ISERROR(SEARCH("Catastrófico",I35)))</formula>
    </cfRule>
    <cfRule type="containsText" dxfId="2029" priority="76" operator="containsText" text="Mayor">
      <formula>NOT(ISERROR(SEARCH("Mayor",I35)))</formula>
    </cfRule>
    <cfRule type="containsText" dxfId="2028" priority="77" operator="containsText" text="Menor">
      <formula>NOT(ISERROR(SEARCH("Menor",I35)))</formula>
    </cfRule>
    <cfRule type="containsText" dxfId="2027" priority="78" operator="containsText" text="Leve">
      <formula>NOT(ISERROR(SEARCH("Leve",I35)))</formula>
    </cfRule>
    <cfRule type="containsText" dxfId="2026" priority="83" operator="containsText" text="Moderado">
      <formula>NOT(ISERROR(SEARCH("Moderado",I35)))</formula>
    </cfRule>
  </conditionalFormatting>
  <conditionalFormatting sqref="K35:K39">
    <cfRule type="containsText" dxfId="2025" priority="70" operator="containsText" text="Media">
      <formula>NOT(ISERROR(SEARCH("Media",K35)))</formula>
    </cfRule>
  </conditionalFormatting>
  <conditionalFormatting sqref="L35:L39">
    <cfRule type="containsText" dxfId="2024" priority="69" operator="containsText" text="Moderado">
      <formula>NOT(ISERROR(SEARCH("Moderado",L35)))</formula>
    </cfRule>
  </conditionalFormatting>
  <conditionalFormatting sqref="J35:J39">
    <cfRule type="containsText" dxfId="2023" priority="68" operator="containsText" text="Moderado">
      <formula>NOT(ISERROR(SEARCH("Moderado",J35)))</formula>
    </cfRule>
  </conditionalFormatting>
  <conditionalFormatting sqref="J35:J39">
    <cfRule type="containsText" dxfId="2022" priority="66" operator="containsText" text="Bajo">
      <formula>NOT(ISERROR(SEARCH("Bajo",J35)))</formula>
    </cfRule>
    <cfRule type="containsText" dxfId="2021" priority="67" operator="containsText" text="Extremo">
      <formula>NOT(ISERROR(SEARCH("Extremo",J35)))</formula>
    </cfRule>
  </conditionalFormatting>
  <conditionalFormatting sqref="K35:K39">
    <cfRule type="containsText" dxfId="2020" priority="64" operator="containsText" text="Baja">
      <formula>NOT(ISERROR(SEARCH("Baja",K35)))</formula>
    </cfRule>
    <cfRule type="containsText" dxfId="2019" priority="65" operator="containsText" text="Muy Baja">
      <formula>NOT(ISERROR(SEARCH("Muy Baja",K35)))</formula>
    </cfRule>
  </conditionalFormatting>
  <conditionalFormatting sqref="K35:K39">
    <cfRule type="containsText" dxfId="2018" priority="62" operator="containsText" text="Muy Alta">
      <formula>NOT(ISERROR(SEARCH("Muy Alta",K35)))</formula>
    </cfRule>
    <cfRule type="containsText" dxfId="2017" priority="63" operator="containsText" text="Alta">
      <formula>NOT(ISERROR(SEARCH("Alta",K35)))</formula>
    </cfRule>
  </conditionalFormatting>
  <conditionalFormatting sqref="L35:L39">
    <cfRule type="containsText" dxfId="2016" priority="58" operator="containsText" text="Catastrófico">
      <formula>NOT(ISERROR(SEARCH("Catastrófico",L35)))</formula>
    </cfRule>
    <cfRule type="containsText" dxfId="2015" priority="59" operator="containsText" text="Mayor">
      <formula>NOT(ISERROR(SEARCH("Mayor",L35)))</formula>
    </cfRule>
    <cfRule type="containsText" dxfId="2014" priority="60" operator="containsText" text="Menor">
      <formula>NOT(ISERROR(SEARCH("Menor",L35)))</formula>
    </cfRule>
    <cfRule type="containsText" dxfId="2013" priority="61" operator="containsText" text="Leve">
      <formula>NOT(ISERROR(SEARCH("Leve",L35)))</formula>
    </cfRule>
  </conditionalFormatting>
  <conditionalFormatting sqref="M40:M49">
    <cfRule type="containsText" dxfId="2012" priority="52" operator="containsText" text="Moderado">
      <formula>NOT(ISERROR(SEARCH("Moderado",M40)))</formula>
    </cfRule>
    <cfRule type="containsText" dxfId="2011" priority="53" operator="containsText" text="Bajo">
      <formula>NOT(ISERROR(SEARCH("Bajo",M40)))</formula>
    </cfRule>
    <cfRule type="containsText" dxfId="2010" priority="54" operator="containsText" text="Moderado">
      <formula>NOT(ISERROR(SEARCH("Moderado",M40)))</formula>
    </cfRule>
    <cfRule type="containsText" dxfId="2009" priority="55" operator="containsText" text="Alto">
      <formula>NOT(ISERROR(SEARCH("Alto",M40)))</formula>
    </cfRule>
    <cfRule type="containsText" dxfId="2008" priority="56" operator="containsText" text="Extremo">
      <formula>NOT(ISERROR(SEARCH("Extremo",M40)))</formula>
    </cfRule>
    <cfRule type="colorScale" priority="57">
      <colorScale>
        <cfvo type="min"/>
        <cfvo type="max"/>
        <color rgb="FFFF7128"/>
        <color rgb="FFFFEF9C"/>
      </colorScale>
    </cfRule>
  </conditionalFormatting>
  <conditionalFormatting sqref="K40:L40 K45:L45">
    <cfRule type="containsText" dxfId="2007" priority="46" operator="containsText" text="3- Moderado">
      <formula>NOT(ISERROR(SEARCH("3- Moderado",K40)))</formula>
    </cfRule>
    <cfRule type="containsText" dxfId="2006" priority="47" operator="containsText" text="6- Moderado">
      <formula>NOT(ISERROR(SEARCH("6- Moderado",K40)))</formula>
    </cfRule>
    <cfRule type="containsText" dxfId="2005" priority="48" operator="containsText" text="4- Moderado">
      <formula>NOT(ISERROR(SEARCH("4- Moderado",K40)))</formula>
    </cfRule>
    <cfRule type="containsText" dxfId="2004" priority="49" operator="containsText" text="3- Bajo">
      <formula>NOT(ISERROR(SEARCH("3- Bajo",K40)))</formula>
    </cfRule>
    <cfRule type="containsText" dxfId="2003" priority="50" operator="containsText" text="4- Bajo">
      <formula>NOT(ISERROR(SEARCH("4- Bajo",K40)))</formula>
    </cfRule>
    <cfRule type="containsText" dxfId="2002" priority="51" operator="containsText" text="1- Bajo">
      <formula>NOT(ISERROR(SEARCH("1- Bajo",K40)))</formula>
    </cfRule>
  </conditionalFormatting>
  <conditionalFormatting sqref="H40:I40 H45:I45">
    <cfRule type="containsText" dxfId="2001" priority="40" operator="containsText" text="3- Moderado">
      <formula>NOT(ISERROR(SEARCH("3- Moderado",H40)))</formula>
    </cfRule>
    <cfRule type="containsText" dxfId="2000" priority="41" operator="containsText" text="6- Moderado">
      <formula>NOT(ISERROR(SEARCH("6- Moderado",H40)))</formula>
    </cfRule>
    <cfRule type="containsText" dxfId="1999" priority="42" operator="containsText" text="4- Moderado">
      <formula>NOT(ISERROR(SEARCH("4- Moderado",H40)))</formula>
    </cfRule>
    <cfRule type="containsText" dxfId="1998" priority="43" operator="containsText" text="3- Bajo">
      <formula>NOT(ISERROR(SEARCH("3- Bajo",H40)))</formula>
    </cfRule>
    <cfRule type="containsText" dxfId="1997" priority="44" operator="containsText" text="4- Bajo">
      <formula>NOT(ISERROR(SEARCH("4- Bajo",H40)))</formula>
    </cfRule>
    <cfRule type="containsText" dxfId="1996" priority="45" operator="containsText" text="1- Bajo">
      <formula>NOT(ISERROR(SEARCH("1- Bajo",H40)))</formula>
    </cfRule>
  </conditionalFormatting>
  <conditionalFormatting sqref="C40:E40 C45:E45">
    <cfRule type="containsText" dxfId="1995" priority="34" operator="containsText" text="3- Moderado">
      <formula>NOT(ISERROR(SEARCH("3- Moderado",C40)))</formula>
    </cfRule>
    <cfRule type="containsText" dxfId="1994" priority="35" operator="containsText" text="6- Moderado">
      <formula>NOT(ISERROR(SEARCH("6- Moderado",C40)))</formula>
    </cfRule>
    <cfRule type="containsText" dxfId="1993" priority="36" operator="containsText" text="4- Moderado">
      <formula>NOT(ISERROR(SEARCH("4- Moderado",C40)))</formula>
    </cfRule>
    <cfRule type="containsText" dxfId="1992" priority="37" operator="containsText" text="3- Bajo">
      <formula>NOT(ISERROR(SEARCH("3- Bajo",C40)))</formula>
    </cfRule>
    <cfRule type="containsText" dxfId="1991" priority="38" operator="containsText" text="4- Bajo">
      <formula>NOT(ISERROR(SEARCH("4- Bajo",C40)))</formula>
    </cfRule>
    <cfRule type="containsText" dxfId="1990" priority="39" operator="containsText" text="1- Bajo">
      <formula>NOT(ISERROR(SEARCH("1- Bajo",C40)))</formula>
    </cfRule>
  </conditionalFormatting>
  <conditionalFormatting sqref="F40:G40 F45:G45">
    <cfRule type="containsText" dxfId="1989" priority="28" operator="containsText" text="3- Moderado">
      <formula>NOT(ISERROR(SEARCH("3- Moderado",F40)))</formula>
    </cfRule>
    <cfRule type="containsText" dxfId="1988" priority="29" operator="containsText" text="6- Moderado">
      <formula>NOT(ISERROR(SEARCH("6- Moderado",F40)))</formula>
    </cfRule>
    <cfRule type="containsText" dxfId="1987" priority="30" operator="containsText" text="4- Moderado">
      <formula>NOT(ISERROR(SEARCH("4- Moderado",F40)))</formula>
    </cfRule>
    <cfRule type="containsText" dxfId="1986" priority="31" operator="containsText" text="3- Bajo">
      <formula>NOT(ISERROR(SEARCH("3- Bajo",F40)))</formula>
    </cfRule>
    <cfRule type="containsText" dxfId="1985" priority="32" operator="containsText" text="4- Bajo">
      <formula>NOT(ISERROR(SEARCH("4- Bajo",F40)))</formula>
    </cfRule>
    <cfRule type="containsText" dxfId="1984" priority="33" operator="containsText" text="1- Bajo">
      <formula>NOT(ISERROR(SEARCH("1- Bajo",F40)))</formula>
    </cfRule>
  </conditionalFormatting>
  <conditionalFormatting sqref="J40:J49">
    <cfRule type="containsText" dxfId="1983" priority="23" operator="containsText" text="Bajo">
      <formula>NOT(ISERROR(SEARCH("Bajo",J40)))</formula>
    </cfRule>
    <cfRule type="containsText" dxfId="1982" priority="24" operator="containsText" text="Moderado">
      <formula>NOT(ISERROR(SEARCH("Moderado",J40)))</formula>
    </cfRule>
    <cfRule type="containsText" dxfId="1981" priority="25" operator="containsText" text="Alto">
      <formula>NOT(ISERROR(SEARCH("Alto",J40)))</formula>
    </cfRule>
    <cfRule type="containsText" dxfId="1980" priority="26" operator="containsText" text="Extremo">
      <formula>NOT(ISERROR(SEARCH("Extremo",J40)))</formula>
    </cfRule>
    <cfRule type="colorScale" priority="27">
      <colorScale>
        <cfvo type="min"/>
        <cfvo type="max"/>
        <color rgb="FFFF7128"/>
        <color rgb="FFFFEF9C"/>
      </colorScale>
    </cfRule>
  </conditionalFormatting>
  <conditionalFormatting sqref="N40 N45">
    <cfRule type="containsText" dxfId="1979" priority="17" operator="containsText" text="3- Moderado">
      <formula>NOT(ISERROR(SEARCH("3- Moderado",N40)))</formula>
    </cfRule>
    <cfRule type="containsText" dxfId="1978" priority="18" operator="containsText" text="6- Moderado">
      <formula>NOT(ISERROR(SEARCH("6- Moderado",N40)))</formula>
    </cfRule>
    <cfRule type="containsText" dxfId="1977" priority="19" operator="containsText" text="4- Moderado">
      <formula>NOT(ISERROR(SEARCH("4- Moderado",N40)))</formula>
    </cfRule>
    <cfRule type="containsText" dxfId="1976" priority="20" operator="containsText" text="3- Bajo">
      <formula>NOT(ISERROR(SEARCH("3- Bajo",N40)))</formula>
    </cfRule>
    <cfRule type="containsText" dxfId="1975" priority="21" operator="containsText" text="4- Bajo">
      <formula>NOT(ISERROR(SEARCH("4- Bajo",N40)))</formula>
    </cfRule>
    <cfRule type="containsText" dxfId="1974" priority="22" operator="containsText" text="1- Bajo">
      <formula>NOT(ISERROR(SEARCH("1- Bajo",N40)))</formula>
    </cfRule>
  </conditionalFormatting>
  <conditionalFormatting sqref="H40:H49">
    <cfRule type="containsText" dxfId="1973" priority="4" operator="containsText" text="Muy Alta">
      <formula>NOT(ISERROR(SEARCH("Muy Alta",H40)))</formula>
    </cfRule>
    <cfRule type="containsText" dxfId="1972" priority="5" operator="containsText" text="Alta">
      <formula>NOT(ISERROR(SEARCH("Alta",H40)))</formula>
    </cfRule>
    <cfRule type="containsText" dxfId="1971" priority="6" operator="containsText" text="Muy Alta">
      <formula>NOT(ISERROR(SEARCH("Muy Alta",H40)))</formula>
    </cfRule>
    <cfRule type="containsText" dxfId="1970" priority="11" operator="containsText" text="Muy Baja">
      <formula>NOT(ISERROR(SEARCH("Muy Baja",H40)))</formula>
    </cfRule>
    <cfRule type="containsText" dxfId="1969" priority="12" operator="containsText" text="Baja">
      <formula>NOT(ISERROR(SEARCH("Baja",H40)))</formula>
    </cfRule>
    <cfRule type="containsText" dxfId="1968" priority="13" operator="containsText" text="Media">
      <formula>NOT(ISERROR(SEARCH("Media",H40)))</formula>
    </cfRule>
    <cfRule type="containsText" dxfId="1967" priority="14" operator="containsText" text="Alta">
      <formula>NOT(ISERROR(SEARCH("Alta",H40)))</formula>
    </cfRule>
    <cfRule type="containsText" dxfId="1966" priority="16" operator="containsText" text="Muy Alta">
      <formula>NOT(ISERROR(SEARCH("Muy Alta",H40)))</formula>
    </cfRule>
  </conditionalFormatting>
  <conditionalFormatting sqref="I40:I49">
    <cfRule type="containsText" dxfId="1965" priority="7" operator="containsText" text="Catastrófico">
      <formula>NOT(ISERROR(SEARCH("Catastrófico",I40)))</formula>
    </cfRule>
    <cfRule type="containsText" dxfId="1964" priority="8" operator="containsText" text="Mayor">
      <formula>NOT(ISERROR(SEARCH("Mayor",I40)))</formula>
    </cfRule>
    <cfRule type="containsText" dxfId="1963" priority="9" operator="containsText" text="Menor">
      <formula>NOT(ISERROR(SEARCH("Menor",I40)))</formula>
    </cfRule>
    <cfRule type="containsText" dxfId="1962" priority="10" operator="containsText" text="Leve">
      <formula>NOT(ISERROR(SEARCH("Leve",I40)))</formula>
    </cfRule>
    <cfRule type="containsText" dxfId="1961" priority="15" operator="containsText" text="Moderado">
      <formula>NOT(ISERROR(SEARCH("Moderado",I40)))</formula>
    </cfRule>
  </conditionalFormatting>
  <conditionalFormatting sqref="J40:J49">
    <cfRule type="containsText" dxfId="1960" priority="3" operator="containsText" text="Moderado">
      <formula>NOT(ISERROR(SEARCH("Moderado",J40)))</formula>
    </cfRule>
  </conditionalFormatting>
  <conditionalFormatting sqref="J40:J49">
    <cfRule type="containsText" dxfId="1959" priority="1" operator="containsText" text="Bajo">
      <formula>NOT(ISERROR(SEARCH("Bajo",J40)))</formula>
    </cfRule>
    <cfRule type="containsText" dxfId="1958" priority="2" operator="containsText" text="Extremo">
      <formula>NOT(ISERROR(SEARCH("Extremo",J40)))</formula>
    </cfRule>
  </conditionalFormatting>
  <conditionalFormatting sqref="J10:J19">
    <cfRule type="containsText" dxfId="1957" priority="436" operator="containsText" text="Bajo">
      <formula>NOT(ISERROR(SEARCH("Bajo",J10)))</formula>
    </cfRule>
    <cfRule type="containsText" dxfId="1956" priority="437" operator="containsText" text="Moderado">
      <formula>NOT(ISERROR(SEARCH("Moderado",J10)))</formula>
    </cfRule>
    <cfRule type="containsText" dxfId="1955" priority="438" operator="containsText" text="Alto">
      <formula>NOT(ISERROR(SEARCH("Alto",J10)))</formula>
    </cfRule>
    <cfRule type="containsText" dxfId="1954" priority="439" operator="containsText" text="Extremo">
      <formula>NOT(ISERROR(SEARCH("Extremo",J10)))</formula>
    </cfRule>
    <cfRule type="colorScale" priority="440">
      <colorScale>
        <cfvo type="min"/>
        <cfvo type="max"/>
        <color rgb="FFFF7128"/>
        <color rgb="FFFFEF9C"/>
      </colorScale>
    </cfRule>
  </conditionalFormatting>
  <conditionalFormatting sqref="M10:M19">
    <cfRule type="containsText" dxfId="1953" priority="441" operator="containsText" text="Moderado">
      <formula>NOT(ISERROR(SEARCH("Moderado",M10)))</formula>
    </cfRule>
    <cfRule type="containsText" dxfId="1952" priority="442" operator="containsText" text="Bajo">
      <formula>NOT(ISERROR(SEARCH("Bajo",M10)))</formula>
    </cfRule>
    <cfRule type="containsText" dxfId="1951" priority="443" operator="containsText" text="Moderado">
      <formula>NOT(ISERROR(SEARCH("Moderado",M10)))</formula>
    </cfRule>
    <cfRule type="containsText" dxfId="1950" priority="444" operator="containsText" text="Alto">
      <formula>NOT(ISERROR(SEARCH("Alto",M10)))</formula>
    </cfRule>
    <cfRule type="containsText" dxfId="1949" priority="445" operator="containsText" text="Extremo">
      <formula>NOT(ISERROR(SEARCH("Extremo",M10)))</formula>
    </cfRule>
    <cfRule type="colorScale" priority="446">
      <colorScale>
        <cfvo type="min"/>
        <cfvo type="max"/>
        <color rgb="FFFF7128"/>
        <color rgb="FFFFEF9C"/>
      </colorScale>
    </cfRule>
  </conditionalFormatting>
  <dataValidations count="7">
    <dataValidation allowBlank="1" showInputMessage="1" showErrorMessage="1" prompt="Seleccionar el tipo de riesgo teniendo en cuenta que  factor organizaconal afecta. Ver explicacion en hoja " sqref="E8" xr:uid="{00000000-0002-0000-0E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E00-000001000000}"/>
    <dataValidation allowBlank="1" showInputMessage="1" showErrorMessage="1" prompt="Que tan factible es que materialize el riesgo?" sqref="H8" xr:uid="{00000000-0002-0000-0E00-000002000000}"/>
    <dataValidation allowBlank="1" showInputMessage="1" showErrorMessage="1" prompt="El grado de afectación puede ser " sqref="I8" xr:uid="{00000000-0002-0000-0E00-000003000000}"/>
    <dataValidation allowBlank="1" showInputMessage="1" showErrorMessage="1" prompt="Describir las actividades que se van a desarrollar para el proyecto" sqref="O7" xr:uid="{00000000-0002-0000-0E00-000004000000}"/>
    <dataValidation allowBlank="1" showInputMessage="1" showErrorMessage="1" prompt="Seleccionar si el responsable es el responsable de las acciones es el nivel central" sqref="P7:P8" xr:uid="{00000000-0002-0000-0E00-000005000000}"/>
    <dataValidation allowBlank="1" showInputMessage="1" showErrorMessage="1" prompt="seleccionar si el responsable de ejecutar las acciones es el nivel central" sqref="Q8" xr:uid="{00000000-0002-0000-0E00-000006000000}"/>
  </dataValidations>
  <pageMargins left="0.7" right="0.7" top="0.75" bottom="0.75" header="0.3" footer="0.3"/>
  <pageSetup paperSize="9"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FF0000"/>
  </sheetPr>
  <dimension ref="A1:JR49"/>
  <sheetViews>
    <sheetView topLeftCell="G35" zoomScaleNormal="100" workbookViewId="0">
      <selection activeCell="H52" sqref="H52"/>
    </sheetView>
  </sheetViews>
  <sheetFormatPr baseColWidth="10" defaultColWidth="11.42578125" defaultRowHeight="15"/>
  <cols>
    <col min="1" max="2" width="18.42578125" style="84" customWidth="1"/>
    <col min="3" max="3" width="15.5703125" customWidth="1"/>
    <col min="4" max="4" width="27.5703125" style="84" customWidth="1"/>
    <col min="5" max="5" width="18" style="155" customWidth="1"/>
    <col min="6" max="6" width="40.140625" customWidth="1"/>
    <col min="7" max="7" width="20.42578125" customWidth="1"/>
    <col min="8" max="8" width="10.42578125" style="156" customWidth="1"/>
    <col min="9" max="9" width="11.42578125" style="156" customWidth="1"/>
    <col min="10" max="10" width="10.140625" style="157" customWidth="1"/>
    <col min="11" max="11" width="11.42578125" style="156" customWidth="1"/>
    <col min="12" max="12" width="10.85546875" style="156" customWidth="1"/>
    <col min="13" max="13" width="18.28515625" style="156" bestFit="1" customWidth="1"/>
    <col min="14" max="14" width="18.28515625" bestFit="1" customWidth="1"/>
    <col min="15" max="15" width="64.42578125" customWidth="1"/>
    <col min="16" max="16" width="16.5703125" customWidth="1"/>
    <col min="17" max="17" width="16" customWidth="1"/>
    <col min="18" max="18" width="17.85546875" customWidth="1"/>
    <col min="19" max="19" width="15.140625" customWidth="1"/>
    <col min="20" max="20" width="16.140625" customWidth="1"/>
    <col min="21" max="176" width="11.42578125" style="7"/>
  </cols>
  <sheetData>
    <row r="1" spans="1:278" s="141" customFormat="1" ht="16.5" customHeight="1">
      <c r="A1" s="372"/>
      <c r="B1" s="373"/>
      <c r="C1" s="373"/>
      <c r="D1" s="500" t="s">
        <v>597</v>
      </c>
      <c r="E1" s="500"/>
      <c r="F1" s="500"/>
      <c r="G1" s="500"/>
      <c r="H1" s="500"/>
      <c r="I1" s="500"/>
      <c r="J1" s="500"/>
      <c r="K1" s="500"/>
      <c r="L1" s="500"/>
      <c r="M1" s="500"/>
      <c r="N1" s="500"/>
      <c r="O1" s="500"/>
      <c r="P1" s="500"/>
      <c r="Q1" s="501"/>
      <c r="R1" s="364" t="s">
        <v>224</v>
      </c>
      <c r="S1" s="364"/>
      <c r="T1" s="364"/>
      <c r="U1" s="140"/>
      <c r="V1" s="140"/>
      <c r="W1" s="140"/>
      <c r="X1" s="140"/>
      <c r="Y1" s="140"/>
      <c r="Z1" s="140"/>
      <c r="AA1" s="140"/>
      <c r="AB1" s="140"/>
      <c r="AC1" s="140"/>
      <c r="AD1" s="140"/>
      <c r="AE1" s="140"/>
      <c r="AF1" s="140"/>
      <c r="AG1" s="140"/>
      <c r="AH1" s="140"/>
      <c r="AI1" s="140"/>
      <c r="AJ1" s="140"/>
      <c r="AK1" s="140"/>
      <c r="AL1" s="140"/>
      <c r="AM1" s="140"/>
      <c r="AN1" s="140"/>
      <c r="AO1" s="140"/>
      <c r="AP1" s="140"/>
      <c r="AQ1" s="140"/>
      <c r="AR1" s="140"/>
      <c r="AS1" s="140"/>
      <c r="AT1" s="140"/>
      <c r="AU1" s="140"/>
      <c r="AV1" s="140"/>
      <c r="AW1" s="140"/>
      <c r="AX1" s="140"/>
      <c r="AY1" s="140"/>
      <c r="AZ1" s="140"/>
      <c r="BA1" s="140"/>
      <c r="BB1" s="140"/>
      <c r="BC1" s="140"/>
      <c r="BD1" s="140"/>
      <c r="BE1" s="140"/>
      <c r="BF1" s="140"/>
      <c r="BG1" s="140"/>
      <c r="BH1" s="140"/>
      <c r="BI1" s="140"/>
      <c r="BJ1" s="140"/>
      <c r="BK1" s="140"/>
      <c r="BL1" s="140"/>
      <c r="BM1" s="140"/>
      <c r="BN1" s="140"/>
      <c r="BO1" s="140"/>
      <c r="BP1" s="140"/>
      <c r="BQ1" s="140"/>
      <c r="BR1" s="140"/>
      <c r="BS1" s="140"/>
      <c r="BT1" s="140"/>
      <c r="BU1" s="140"/>
      <c r="BV1" s="140"/>
      <c r="BW1" s="140"/>
      <c r="BX1" s="140"/>
      <c r="BY1" s="140"/>
      <c r="BZ1" s="140"/>
      <c r="CA1" s="140"/>
      <c r="CB1" s="140"/>
      <c r="CC1" s="140"/>
      <c r="CD1" s="140"/>
      <c r="CE1" s="140"/>
      <c r="CF1" s="140"/>
      <c r="CG1" s="140"/>
      <c r="CH1" s="140"/>
      <c r="CI1" s="140"/>
      <c r="CJ1" s="140"/>
      <c r="CK1" s="140"/>
      <c r="CL1" s="140"/>
      <c r="CM1" s="140"/>
      <c r="CN1" s="140"/>
      <c r="CO1" s="140"/>
      <c r="CP1" s="140"/>
      <c r="CQ1" s="140"/>
      <c r="CR1" s="140"/>
      <c r="CS1" s="140"/>
      <c r="CT1" s="140"/>
      <c r="CU1" s="140"/>
      <c r="CV1" s="140"/>
      <c r="CW1" s="140"/>
      <c r="CX1" s="140"/>
      <c r="CY1" s="140"/>
      <c r="CZ1" s="140"/>
      <c r="DA1" s="140"/>
      <c r="DB1" s="140"/>
      <c r="DC1" s="140"/>
      <c r="DD1" s="140"/>
      <c r="DE1" s="140"/>
      <c r="DF1" s="140"/>
      <c r="DG1" s="140"/>
      <c r="DH1" s="140"/>
      <c r="DI1" s="140"/>
      <c r="DJ1" s="140"/>
      <c r="DK1" s="140"/>
      <c r="DL1" s="140"/>
      <c r="DM1" s="140"/>
      <c r="DN1" s="140"/>
      <c r="DO1" s="140"/>
      <c r="DP1" s="140"/>
      <c r="DQ1" s="140"/>
      <c r="DR1" s="140"/>
      <c r="DS1" s="140"/>
      <c r="DT1" s="140"/>
      <c r="DU1" s="140"/>
      <c r="DV1" s="140"/>
      <c r="DW1" s="140"/>
      <c r="DX1" s="140"/>
      <c r="DY1" s="140"/>
      <c r="DZ1" s="140"/>
      <c r="EA1" s="140"/>
      <c r="EB1" s="140"/>
      <c r="EC1" s="140"/>
      <c r="ED1" s="140"/>
      <c r="EE1" s="140"/>
      <c r="EF1" s="140"/>
      <c r="EG1" s="140"/>
      <c r="EH1" s="140"/>
      <c r="EI1" s="140"/>
      <c r="EJ1" s="140"/>
      <c r="EK1" s="140"/>
      <c r="EL1" s="140"/>
      <c r="EM1" s="140"/>
      <c r="EN1" s="140"/>
      <c r="EO1" s="140"/>
      <c r="EP1" s="140"/>
      <c r="EQ1" s="140"/>
      <c r="ER1" s="140"/>
      <c r="ES1" s="140"/>
      <c r="ET1" s="140"/>
      <c r="EU1" s="140"/>
      <c r="EV1" s="140"/>
      <c r="EW1" s="140"/>
      <c r="EX1" s="140"/>
      <c r="EY1" s="140"/>
      <c r="EZ1" s="140"/>
      <c r="FA1" s="140"/>
      <c r="FB1" s="140"/>
      <c r="FC1" s="140"/>
      <c r="FD1" s="140"/>
      <c r="FE1" s="140"/>
      <c r="FF1" s="140"/>
      <c r="FG1" s="140"/>
      <c r="FH1" s="140"/>
      <c r="FI1" s="140"/>
      <c r="FJ1" s="140"/>
      <c r="FK1" s="140"/>
      <c r="FL1" s="140"/>
      <c r="FM1" s="140"/>
      <c r="FN1" s="140"/>
      <c r="FO1" s="140"/>
      <c r="FP1" s="140"/>
      <c r="FQ1" s="140"/>
      <c r="FR1" s="140"/>
      <c r="FS1" s="140"/>
      <c r="FT1" s="140"/>
      <c r="FU1" s="140"/>
      <c r="FV1" s="140"/>
      <c r="FW1" s="140"/>
      <c r="FX1" s="140"/>
      <c r="FY1" s="140"/>
      <c r="FZ1" s="140"/>
      <c r="GA1" s="140"/>
      <c r="GB1" s="140"/>
      <c r="GC1" s="140"/>
      <c r="GD1" s="140"/>
      <c r="GE1" s="140"/>
      <c r="GF1" s="140"/>
      <c r="GG1" s="140"/>
      <c r="GH1" s="140"/>
      <c r="GI1" s="140"/>
      <c r="GJ1" s="140"/>
      <c r="GK1" s="140"/>
      <c r="GL1" s="140"/>
      <c r="GM1" s="140"/>
      <c r="GN1" s="140"/>
      <c r="GO1" s="140"/>
      <c r="GP1" s="140"/>
      <c r="GQ1" s="140"/>
      <c r="GR1" s="140"/>
      <c r="GS1" s="140"/>
      <c r="GT1" s="140"/>
      <c r="GU1" s="140"/>
      <c r="GV1" s="140"/>
      <c r="GW1" s="140"/>
      <c r="GX1" s="140"/>
      <c r="GY1" s="140"/>
      <c r="GZ1" s="140"/>
      <c r="HA1" s="140"/>
      <c r="HB1" s="140"/>
      <c r="HC1" s="140"/>
      <c r="HD1" s="140"/>
      <c r="HE1" s="140"/>
      <c r="HF1" s="140"/>
      <c r="HG1" s="140"/>
      <c r="HH1" s="140"/>
      <c r="HI1" s="140"/>
      <c r="HJ1" s="140"/>
      <c r="HK1" s="140"/>
      <c r="HL1" s="140"/>
      <c r="HM1" s="140"/>
      <c r="HN1" s="140"/>
      <c r="HO1" s="140"/>
      <c r="HP1" s="140"/>
      <c r="HQ1" s="140"/>
      <c r="HR1" s="140"/>
      <c r="HS1" s="140"/>
      <c r="HT1" s="140"/>
      <c r="HU1" s="140"/>
      <c r="HV1" s="140"/>
      <c r="HW1" s="140"/>
      <c r="HX1" s="140"/>
      <c r="HY1" s="140"/>
      <c r="HZ1" s="140"/>
      <c r="IA1" s="140"/>
      <c r="IB1" s="140"/>
      <c r="IC1" s="140"/>
      <c r="ID1" s="140"/>
      <c r="IE1" s="140"/>
      <c r="IF1" s="140"/>
      <c r="IG1" s="140"/>
      <c r="IH1" s="140"/>
      <c r="II1" s="140"/>
      <c r="IJ1" s="140"/>
      <c r="IK1" s="140"/>
      <c r="IL1" s="140"/>
      <c r="IM1" s="140"/>
      <c r="IN1" s="140"/>
      <c r="IO1" s="140"/>
      <c r="IP1" s="140"/>
      <c r="IQ1" s="140"/>
      <c r="IR1" s="140"/>
      <c r="IS1" s="140"/>
      <c r="IT1" s="140"/>
      <c r="IU1" s="140"/>
      <c r="IV1" s="140"/>
      <c r="IW1" s="140"/>
      <c r="IX1" s="140"/>
      <c r="IY1" s="140"/>
      <c r="IZ1" s="140"/>
      <c r="JA1" s="140"/>
      <c r="JB1" s="140"/>
      <c r="JC1" s="140"/>
      <c r="JD1" s="140"/>
      <c r="JE1" s="140"/>
      <c r="JF1" s="140"/>
      <c r="JG1" s="140"/>
      <c r="JH1" s="140"/>
      <c r="JI1" s="140"/>
      <c r="JJ1" s="140"/>
      <c r="JK1" s="140"/>
      <c r="JL1" s="140"/>
      <c r="JM1" s="140"/>
      <c r="JN1" s="140"/>
      <c r="JO1" s="140"/>
      <c r="JP1" s="140"/>
      <c r="JQ1" s="140"/>
      <c r="JR1" s="140"/>
    </row>
    <row r="2" spans="1:278" s="141" customFormat="1" ht="39.75" customHeight="1">
      <c r="A2" s="374"/>
      <c r="B2" s="375"/>
      <c r="C2" s="375"/>
      <c r="D2" s="502"/>
      <c r="E2" s="502"/>
      <c r="F2" s="502"/>
      <c r="G2" s="502"/>
      <c r="H2" s="502"/>
      <c r="I2" s="502"/>
      <c r="J2" s="502"/>
      <c r="K2" s="502"/>
      <c r="L2" s="502"/>
      <c r="M2" s="502"/>
      <c r="N2" s="502"/>
      <c r="O2" s="502"/>
      <c r="P2" s="502"/>
      <c r="Q2" s="503"/>
      <c r="R2" s="364"/>
      <c r="S2" s="364"/>
      <c r="T2" s="364"/>
      <c r="U2" s="140"/>
      <c r="V2" s="140"/>
      <c r="W2" s="140"/>
      <c r="X2" s="140"/>
      <c r="Y2" s="140"/>
      <c r="Z2" s="140"/>
      <c r="AA2" s="140"/>
      <c r="AB2" s="140"/>
      <c r="AC2" s="140"/>
      <c r="AD2" s="140"/>
      <c r="AE2" s="140"/>
      <c r="AF2" s="140"/>
      <c r="AG2" s="140"/>
      <c r="AH2" s="140"/>
      <c r="AI2" s="140"/>
      <c r="AJ2" s="140"/>
      <c r="AK2" s="140"/>
      <c r="AL2" s="140"/>
      <c r="AM2" s="140"/>
      <c r="AN2" s="140"/>
      <c r="AO2" s="140"/>
      <c r="AP2" s="140"/>
      <c r="AQ2" s="140"/>
      <c r="AR2" s="140"/>
      <c r="AS2" s="140"/>
      <c r="AT2" s="140"/>
      <c r="AU2" s="140"/>
      <c r="AV2" s="140"/>
      <c r="AW2" s="140"/>
      <c r="AX2" s="140"/>
      <c r="AY2" s="140"/>
      <c r="AZ2" s="140"/>
      <c r="BA2" s="140"/>
      <c r="BB2" s="140"/>
      <c r="BC2" s="140"/>
      <c r="BD2" s="140"/>
      <c r="BE2" s="140"/>
      <c r="BF2" s="140"/>
      <c r="BG2" s="140"/>
      <c r="BH2" s="140"/>
      <c r="BI2" s="140"/>
      <c r="BJ2" s="140"/>
      <c r="BK2" s="140"/>
      <c r="BL2" s="140"/>
      <c r="BM2" s="140"/>
      <c r="BN2" s="140"/>
      <c r="BO2" s="140"/>
      <c r="BP2" s="140"/>
      <c r="BQ2" s="140"/>
      <c r="BR2" s="140"/>
      <c r="BS2" s="140"/>
      <c r="BT2" s="140"/>
      <c r="BU2" s="140"/>
      <c r="BV2" s="140"/>
      <c r="BW2" s="140"/>
      <c r="BX2" s="140"/>
      <c r="BY2" s="140"/>
      <c r="BZ2" s="140"/>
      <c r="CA2" s="140"/>
      <c r="CB2" s="140"/>
      <c r="CC2" s="140"/>
      <c r="CD2" s="140"/>
      <c r="CE2" s="140"/>
      <c r="CF2" s="140"/>
      <c r="CG2" s="140"/>
      <c r="CH2" s="140"/>
      <c r="CI2" s="140"/>
      <c r="CJ2" s="140"/>
      <c r="CK2" s="140"/>
      <c r="CL2" s="140"/>
      <c r="CM2" s="140"/>
      <c r="CN2" s="140"/>
      <c r="CO2" s="140"/>
      <c r="CP2" s="140"/>
      <c r="CQ2" s="140"/>
      <c r="CR2" s="140"/>
      <c r="CS2" s="140"/>
      <c r="CT2" s="140"/>
      <c r="CU2" s="140"/>
      <c r="CV2" s="140"/>
      <c r="CW2" s="140"/>
      <c r="CX2" s="140"/>
      <c r="CY2" s="140"/>
      <c r="CZ2" s="140"/>
      <c r="DA2" s="140"/>
      <c r="DB2" s="140"/>
      <c r="DC2" s="140"/>
      <c r="DD2" s="140"/>
      <c r="DE2" s="140"/>
      <c r="DF2" s="140"/>
      <c r="DG2" s="140"/>
      <c r="DH2" s="140"/>
      <c r="DI2" s="140"/>
      <c r="DJ2" s="140"/>
      <c r="DK2" s="140"/>
      <c r="DL2" s="140"/>
      <c r="DM2" s="140"/>
      <c r="DN2" s="140"/>
      <c r="DO2" s="140"/>
      <c r="DP2" s="140"/>
      <c r="DQ2" s="140"/>
      <c r="DR2" s="140"/>
      <c r="DS2" s="140"/>
      <c r="DT2" s="140"/>
      <c r="DU2" s="140"/>
      <c r="DV2" s="140"/>
      <c r="DW2" s="140"/>
      <c r="DX2" s="140"/>
      <c r="DY2" s="140"/>
      <c r="DZ2" s="140"/>
      <c r="EA2" s="140"/>
      <c r="EB2" s="140"/>
      <c r="EC2" s="140"/>
      <c r="ED2" s="140"/>
      <c r="EE2" s="140"/>
      <c r="EF2" s="140"/>
      <c r="EG2" s="140"/>
      <c r="EH2" s="140"/>
      <c r="EI2" s="140"/>
      <c r="EJ2" s="140"/>
      <c r="EK2" s="140"/>
      <c r="EL2" s="140"/>
      <c r="EM2" s="140"/>
      <c r="EN2" s="140"/>
      <c r="EO2" s="140"/>
      <c r="EP2" s="140"/>
      <c r="EQ2" s="140"/>
      <c r="ER2" s="140"/>
      <c r="ES2" s="140"/>
      <c r="ET2" s="140"/>
      <c r="EU2" s="140"/>
      <c r="EV2" s="140"/>
      <c r="EW2" s="140"/>
      <c r="EX2" s="140"/>
      <c r="EY2" s="140"/>
      <c r="EZ2" s="140"/>
      <c r="FA2" s="140"/>
      <c r="FB2" s="140"/>
      <c r="FC2" s="140"/>
      <c r="FD2" s="140"/>
      <c r="FE2" s="140"/>
      <c r="FF2" s="140"/>
      <c r="FG2" s="140"/>
      <c r="FH2" s="140"/>
      <c r="FI2" s="140"/>
      <c r="FJ2" s="140"/>
      <c r="FK2" s="140"/>
      <c r="FL2" s="140"/>
      <c r="FM2" s="140"/>
      <c r="FN2" s="140"/>
      <c r="FO2" s="140"/>
      <c r="FP2" s="140"/>
      <c r="FQ2" s="140"/>
      <c r="FR2" s="140"/>
      <c r="FS2" s="140"/>
      <c r="FT2" s="140"/>
      <c r="FU2" s="140"/>
      <c r="FV2" s="140"/>
      <c r="FW2" s="140"/>
      <c r="FX2" s="140"/>
      <c r="FY2" s="140"/>
      <c r="FZ2" s="140"/>
      <c r="GA2" s="140"/>
      <c r="GB2" s="140"/>
      <c r="GC2" s="140"/>
      <c r="GD2" s="140"/>
      <c r="GE2" s="140"/>
      <c r="GF2" s="140"/>
      <c r="GG2" s="140"/>
      <c r="GH2" s="140"/>
      <c r="GI2" s="140"/>
      <c r="GJ2" s="140"/>
      <c r="GK2" s="140"/>
      <c r="GL2" s="140"/>
      <c r="GM2" s="140"/>
      <c r="GN2" s="140"/>
      <c r="GO2" s="140"/>
      <c r="GP2" s="140"/>
      <c r="GQ2" s="140"/>
      <c r="GR2" s="140"/>
      <c r="GS2" s="140"/>
      <c r="GT2" s="140"/>
      <c r="GU2" s="140"/>
      <c r="GV2" s="140"/>
      <c r="GW2" s="140"/>
      <c r="GX2" s="140"/>
      <c r="GY2" s="140"/>
      <c r="GZ2" s="140"/>
      <c r="HA2" s="140"/>
      <c r="HB2" s="140"/>
      <c r="HC2" s="140"/>
      <c r="HD2" s="140"/>
      <c r="HE2" s="140"/>
      <c r="HF2" s="140"/>
      <c r="HG2" s="140"/>
      <c r="HH2" s="140"/>
      <c r="HI2" s="140"/>
      <c r="HJ2" s="140"/>
      <c r="HK2" s="140"/>
      <c r="HL2" s="140"/>
      <c r="HM2" s="140"/>
      <c r="HN2" s="140"/>
      <c r="HO2" s="140"/>
      <c r="HP2" s="140"/>
      <c r="HQ2" s="140"/>
      <c r="HR2" s="140"/>
      <c r="HS2" s="140"/>
      <c r="HT2" s="140"/>
      <c r="HU2" s="140"/>
      <c r="HV2" s="140"/>
      <c r="HW2" s="140"/>
      <c r="HX2" s="140"/>
      <c r="HY2" s="140"/>
      <c r="HZ2" s="140"/>
      <c r="IA2" s="140"/>
      <c r="IB2" s="140"/>
      <c r="IC2" s="140"/>
      <c r="ID2" s="140"/>
      <c r="IE2" s="140"/>
      <c r="IF2" s="140"/>
      <c r="IG2" s="140"/>
      <c r="IH2" s="140"/>
      <c r="II2" s="140"/>
      <c r="IJ2" s="140"/>
      <c r="IK2" s="140"/>
      <c r="IL2" s="140"/>
      <c r="IM2" s="140"/>
      <c r="IN2" s="140"/>
      <c r="IO2" s="140"/>
      <c r="IP2" s="140"/>
      <c r="IQ2" s="140"/>
      <c r="IR2" s="140"/>
      <c r="IS2" s="140"/>
      <c r="IT2" s="140"/>
      <c r="IU2" s="140"/>
      <c r="IV2" s="140"/>
      <c r="IW2" s="140"/>
      <c r="IX2" s="140"/>
      <c r="IY2" s="140"/>
      <c r="IZ2" s="140"/>
      <c r="JA2" s="140"/>
      <c r="JB2" s="140"/>
      <c r="JC2" s="140"/>
      <c r="JD2" s="140"/>
      <c r="JE2" s="140"/>
      <c r="JF2" s="140"/>
      <c r="JG2" s="140"/>
      <c r="JH2" s="140"/>
      <c r="JI2" s="140"/>
      <c r="JJ2" s="140"/>
      <c r="JK2" s="140"/>
      <c r="JL2" s="140"/>
      <c r="JM2" s="140"/>
      <c r="JN2" s="140"/>
      <c r="JO2" s="140"/>
      <c r="JP2" s="140"/>
      <c r="JQ2" s="140"/>
      <c r="JR2" s="140"/>
    </row>
    <row r="3" spans="1:278" s="141" customFormat="1" ht="3" customHeight="1">
      <c r="A3" s="2"/>
      <c r="B3" s="2"/>
      <c r="C3" s="3"/>
      <c r="D3" s="502"/>
      <c r="E3" s="502"/>
      <c r="F3" s="502"/>
      <c r="G3" s="502"/>
      <c r="H3" s="502"/>
      <c r="I3" s="502"/>
      <c r="J3" s="502"/>
      <c r="K3" s="502"/>
      <c r="L3" s="502"/>
      <c r="M3" s="502"/>
      <c r="N3" s="502"/>
      <c r="O3" s="502"/>
      <c r="P3" s="502"/>
      <c r="Q3" s="503"/>
      <c r="R3" s="364"/>
      <c r="S3" s="364"/>
      <c r="T3" s="364"/>
      <c r="U3" s="140"/>
      <c r="V3" s="140"/>
      <c r="W3" s="140"/>
      <c r="X3" s="140"/>
      <c r="Y3" s="140"/>
      <c r="Z3" s="140"/>
      <c r="AA3" s="140"/>
      <c r="AB3" s="140"/>
      <c r="AC3" s="140"/>
      <c r="AD3" s="140"/>
      <c r="AE3" s="140"/>
      <c r="AF3" s="140"/>
      <c r="AG3" s="140"/>
      <c r="AH3" s="140"/>
      <c r="AI3" s="140"/>
      <c r="AJ3" s="140"/>
      <c r="AK3" s="140"/>
      <c r="AL3" s="140"/>
      <c r="AM3" s="140"/>
      <c r="AN3" s="140"/>
      <c r="AO3" s="140"/>
      <c r="AP3" s="140"/>
      <c r="AQ3" s="140"/>
      <c r="AR3" s="140"/>
      <c r="AS3" s="140"/>
      <c r="AT3" s="140"/>
      <c r="AU3" s="140"/>
      <c r="AV3" s="140"/>
      <c r="AW3" s="140"/>
      <c r="AX3" s="140"/>
      <c r="AY3" s="140"/>
      <c r="AZ3" s="140"/>
      <c r="BA3" s="140"/>
      <c r="BB3" s="140"/>
      <c r="BC3" s="140"/>
      <c r="BD3" s="140"/>
      <c r="BE3" s="140"/>
      <c r="BF3" s="140"/>
      <c r="BG3" s="140"/>
      <c r="BH3" s="140"/>
      <c r="BI3" s="140"/>
      <c r="BJ3" s="140"/>
      <c r="BK3" s="140"/>
      <c r="BL3" s="140"/>
      <c r="BM3" s="140"/>
      <c r="BN3" s="140"/>
      <c r="BO3" s="140"/>
      <c r="BP3" s="140"/>
      <c r="BQ3" s="140"/>
      <c r="BR3" s="140"/>
      <c r="BS3" s="140"/>
      <c r="BT3" s="140"/>
      <c r="BU3" s="140"/>
      <c r="BV3" s="140"/>
      <c r="BW3" s="140"/>
      <c r="BX3" s="140"/>
      <c r="BY3" s="140"/>
      <c r="BZ3" s="140"/>
      <c r="CA3" s="140"/>
      <c r="CB3" s="140"/>
      <c r="CC3" s="140"/>
      <c r="CD3" s="140"/>
      <c r="CE3" s="140"/>
      <c r="CF3" s="140"/>
      <c r="CG3" s="140"/>
      <c r="CH3" s="140"/>
      <c r="CI3" s="140"/>
      <c r="CJ3" s="140"/>
      <c r="CK3" s="140"/>
      <c r="CL3" s="140"/>
      <c r="CM3" s="140"/>
      <c r="CN3" s="140"/>
      <c r="CO3" s="140"/>
      <c r="CP3" s="140"/>
      <c r="CQ3" s="140"/>
      <c r="CR3" s="140"/>
      <c r="CS3" s="140"/>
      <c r="CT3" s="140"/>
      <c r="CU3" s="140"/>
      <c r="CV3" s="140"/>
      <c r="CW3" s="140"/>
      <c r="CX3" s="140"/>
      <c r="CY3" s="140"/>
      <c r="CZ3" s="140"/>
      <c r="DA3" s="140"/>
      <c r="DB3" s="140"/>
      <c r="DC3" s="140"/>
      <c r="DD3" s="140"/>
      <c r="DE3" s="140"/>
      <c r="DF3" s="140"/>
      <c r="DG3" s="140"/>
      <c r="DH3" s="140"/>
      <c r="DI3" s="140"/>
      <c r="DJ3" s="140"/>
      <c r="DK3" s="140"/>
      <c r="DL3" s="140"/>
      <c r="DM3" s="140"/>
      <c r="DN3" s="140"/>
      <c r="DO3" s="140"/>
      <c r="DP3" s="140"/>
      <c r="DQ3" s="140"/>
      <c r="DR3" s="140"/>
      <c r="DS3" s="140"/>
      <c r="DT3" s="140"/>
      <c r="DU3" s="140"/>
      <c r="DV3" s="140"/>
      <c r="DW3" s="140"/>
      <c r="DX3" s="140"/>
      <c r="DY3" s="140"/>
      <c r="DZ3" s="140"/>
      <c r="EA3" s="140"/>
      <c r="EB3" s="140"/>
      <c r="EC3" s="140"/>
      <c r="ED3" s="140"/>
      <c r="EE3" s="140"/>
      <c r="EF3" s="140"/>
      <c r="EG3" s="140"/>
      <c r="EH3" s="140"/>
      <c r="EI3" s="140"/>
      <c r="EJ3" s="140"/>
      <c r="EK3" s="140"/>
      <c r="EL3" s="140"/>
      <c r="EM3" s="140"/>
      <c r="EN3" s="140"/>
      <c r="EO3" s="140"/>
      <c r="EP3" s="140"/>
      <c r="EQ3" s="140"/>
      <c r="ER3" s="140"/>
      <c r="ES3" s="140"/>
      <c r="ET3" s="140"/>
      <c r="EU3" s="140"/>
      <c r="EV3" s="140"/>
      <c r="EW3" s="140"/>
      <c r="EX3" s="140"/>
      <c r="EY3" s="140"/>
      <c r="EZ3" s="140"/>
      <c r="FA3" s="140"/>
      <c r="FB3" s="140"/>
      <c r="FC3" s="140"/>
      <c r="FD3" s="140"/>
      <c r="FE3" s="140"/>
      <c r="FF3" s="140"/>
      <c r="FG3" s="140"/>
      <c r="FH3" s="140"/>
      <c r="FI3" s="140"/>
      <c r="FJ3" s="140"/>
      <c r="FK3" s="140"/>
      <c r="FL3" s="140"/>
      <c r="FM3" s="140"/>
      <c r="FN3" s="140"/>
      <c r="FO3" s="140"/>
      <c r="FP3" s="140"/>
      <c r="FQ3" s="140"/>
      <c r="FR3" s="140"/>
      <c r="FS3" s="140"/>
      <c r="FT3" s="140"/>
      <c r="FU3" s="140"/>
      <c r="FV3" s="140"/>
      <c r="FW3" s="140"/>
      <c r="FX3" s="140"/>
      <c r="FY3" s="140"/>
      <c r="FZ3" s="140"/>
      <c r="GA3" s="140"/>
      <c r="GB3" s="140"/>
      <c r="GC3" s="140"/>
      <c r="GD3" s="140"/>
      <c r="GE3" s="140"/>
      <c r="GF3" s="140"/>
      <c r="GG3" s="140"/>
      <c r="GH3" s="140"/>
      <c r="GI3" s="140"/>
      <c r="GJ3" s="140"/>
      <c r="GK3" s="140"/>
      <c r="GL3" s="140"/>
      <c r="GM3" s="140"/>
      <c r="GN3" s="140"/>
      <c r="GO3" s="140"/>
      <c r="GP3" s="140"/>
      <c r="GQ3" s="140"/>
      <c r="GR3" s="140"/>
      <c r="GS3" s="140"/>
      <c r="GT3" s="140"/>
      <c r="GU3" s="140"/>
      <c r="GV3" s="140"/>
      <c r="GW3" s="140"/>
      <c r="GX3" s="140"/>
      <c r="GY3" s="140"/>
      <c r="GZ3" s="140"/>
      <c r="HA3" s="140"/>
      <c r="HB3" s="140"/>
      <c r="HC3" s="140"/>
      <c r="HD3" s="140"/>
      <c r="HE3" s="140"/>
      <c r="HF3" s="140"/>
      <c r="HG3" s="140"/>
      <c r="HH3" s="140"/>
      <c r="HI3" s="140"/>
      <c r="HJ3" s="140"/>
      <c r="HK3" s="140"/>
      <c r="HL3" s="140"/>
      <c r="HM3" s="140"/>
      <c r="HN3" s="140"/>
      <c r="HO3" s="140"/>
      <c r="HP3" s="140"/>
      <c r="HQ3" s="140"/>
      <c r="HR3" s="140"/>
      <c r="HS3" s="140"/>
      <c r="HT3" s="140"/>
      <c r="HU3" s="140"/>
      <c r="HV3" s="140"/>
      <c r="HW3" s="140"/>
      <c r="HX3" s="140"/>
      <c r="HY3" s="140"/>
      <c r="HZ3" s="140"/>
      <c r="IA3" s="140"/>
      <c r="IB3" s="140"/>
      <c r="IC3" s="140"/>
      <c r="ID3" s="140"/>
      <c r="IE3" s="140"/>
      <c r="IF3" s="140"/>
      <c r="IG3" s="140"/>
      <c r="IH3" s="140"/>
      <c r="II3" s="140"/>
      <c r="IJ3" s="140"/>
      <c r="IK3" s="140"/>
      <c r="IL3" s="140"/>
      <c r="IM3" s="140"/>
      <c r="IN3" s="140"/>
      <c r="IO3" s="140"/>
      <c r="IP3" s="140"/>
      <c r="IQ3" s="140"/>
      <c r="IR3" s="140"/>
      <c r="IS3" s="140"/>
      <c r="IT3" s="140"/>
      <c r="IU3" s="140"/>
      <c r="IV3" s="140"/>
      <c r="IW3" s="140"/>
      <c r="IX3" s="140"/>
      <c r="IY3" s="140"/>
      <c r="IZ3" s="140"/>
      <c r="JA3" s="140"/>
      <c r="JB3" s="140"/>
      <c r="JC3" s="140"/>
      <c r="JD3" s="140"/>
      <c r="JE3" s="140"/>
      <c r="JF3" s="140"/>
      <c r="JG3" s="140"/>
      <c r="JH3" s="140"/>
      <c r="JI3" s="140"/>
      <c r="JJ3" s="140"/>
      <c r="JK3" s="140"/>
      <c r="JL3" s="140"/>
      <c r="JM3" s="140"/>
      <c r="JN3" s="140"/>
      <c r="JO3" s="140"/>
      <c r="JP3" s="140"/>
      <c r="JQ3" s="140"/>
      <c r="JR3" s="140"/>
    </row>
    <row r="4" spans="1:278" s="141" customFormat="1" ht="41.25" customHeight="1">
      <c r="A4" s="365" t="s">
        <v>225</v>
      </c>
      <c r="B4" s="366"/>
      <c r="C4" s="367"/>
      <c r="D4" s="368" t="str">
        <f>'Mapa Final'!D4</f>
        <v>GESTION FINANCIERA Y PRESUPUESTAL</v>
      </c>
      <c r="E4" s="369"/>
      <c r="F4" s="369"/>
      <c r="G4" s="369"/>
      <c r="H4" s="369"/>
      <c r="I4" s="369"/>
      <c r="J4" s="369"/>
      <c r="K4" s="369"/>
      <c r="L4" s="369"/>
      <c r="M4" s="369"/>
      <c r="N4" s="370"/>
      <c r="O4" s="371"/>
      <c r="P4" s="371"/>
      <c r="Q4" s="371"/>
      <c r="R4" s="1"/>
      <c r="S4" s="1"/>
      <c r="T4" s="1"/>
      <c r="U4" s="140"/>
      <c r="V4" s="140"/>
      <c r="W4" s="140"/>
      <c r="X4" s="140"/>
      <c r="Y4" s="140"/>
      <c r="Z4" s="140"/>
      <c r="AA4" s="140"/>
      <c r="AB4" s="140"/>
      <c r="AC4" s="140"/>
      <c r="AD4" s="140"/>
      <c r="AE4" s="140"/>
      <c r="AF4" s="140"/>
      <c r="AG4" s="140"/>
      <c r="AH4" s="140"/>
      <c r="AI4" s="140"/>
      <c r="AJ4" s="140"/>
      <c r="AK4" s="140"/>
      <c r="AL4" s="140"/>
      <c r="AM4" s="140"/>
      <c r="AN4" s="140"/>
      <c r="AO4" s="140"/>
      <c r="AP4" s="140"/>
      <c r="AQ4" s="140"/>
      <c r="AR4" s="140"/>
      <c r="AS4" s="140"/>
      <c r="AT4" s="140"/>
      <c r="AU4" s="140"/>
      <c r="AV4" s="140"/>
      <c r="AW4" s="140"/>
      <c r="AX4" s="140"/>
      <c r="AY4" s="140"/>
      <c r="AZ4" s="140"/>
      <c r="BA4" s="140"/>
      <c r="BB4" s="140"/>
      <c r="BC4" s="140"/>
      <c r="BD4" s="140"/>
      <c r="BE4" s="140"/>
      <c r="BF4" s="140"/>
      <c r="BG4" s="140"/>
      <c r="BH4" s="140"/>
      <c r="BI4" s="140"/>
      <c r="BJ4" s="140"/>
      <c r="BK4" s="140"/>
      <c r="BL4" s="140"/>
      <c r="BM4" s="140"/>
      <c r="BN4" s="140"/>
      <c r="BO4" s="140"/>
      <c r="BP4" s="140"/>
      <c r="BQ4" s="140"/>
      <c r="BR4" s="140"/>
      <c r="BS4" s="140"/>
      <c r="BT4" s="140"/>
      <c r="BU4" s="140"/>
      <c r="BV4" s="140"/>
      <c r="BW4" s="140"/>
      <c r="BX4" s="140"/>
      <c r="BY4" s="140"/>
      <c r="BZ4" s="140"/>
      <c r="CA4" s="140"/>
      <c r="CB4" s="140"/>
      <c r="CC4" s="140"/>
      <c r="CD4" s="140"/>
      <c r="CE4" s="140"/>
      <c r="CF4" s="140"/>
      <c r="CG4" s="140"/>
      <c r="CH4" s="140"/>
      <c r="CI4" s="140"/>
      <c r="CJ4" s="140"/>
      <c r="CK4" s="140"/>
      <c r="CL4" s="140"/>
      <c r="CM4" s="140"/>
      <c r="CN4" s="140"/>
      <c r="CO4" s="140"/>
      <c r="CP4" s="140"/>
      <c r="CQ4" s="140"/>
      <c r="CR4" s="140"/>
      <c r="CS4" s="140"/>
      <c r="CT4" s="140"/>
      <c r="CU4" s="140"/>
      <c r="CV4" s="140"/>
      <c r="CW4" s="140"/>
      <c r="CX4" s="140"/>
      <c r="CY4" s="140"/>
      <c r="CZ4" s="140"/>
      <c r="DA4" s="140"/>
      <c r="DB4" s="140"/>
      <c r="DC4" s="140"/>
      <c r="DD4" s="140"/>
      <c r="DE4" s="140"/>
      <c r="DF4" s="140"/>
      <c r="DG4" s="140"/>
      <c r="DH4" s="140"/>
      <c r="DI4" s="140"/>
      <c r="DJ4" s="140"/>
      <c r="DK4" s="140"/>
      <c r="DL4" s="140"/>
      <c r="DM4" s="140"/>
      <c r="DN4" s="140"/>
      <c r="DO4" s="140"/>
      <c r="DP4" s="140"/>
      <c r="DQ4" s="140"/>
      <c r="DR4" s="140"/>
      <c r="DS4" s="140"/>
      <c r="DT4" s="140"/>
      <c r="DU4" s="140"/>
      <c r="DV4" s="140"/>
      <c r="DW4" s="140"/>
      <c r="DX4" s="140"/>
      <c r="DY4" s="140"/>
      <c r="DZ4" s="140"/>
      <c r="EA4" s="140"/>
      <c r="EB4" s="140"/>
      <c r="EC4" s="140"/>
      <c r="ED4" s="140"/>
      <c r="EE4" s="140"/>
      <c r="EF4" s="140"/>
      <c r="EG4" s="140"/>
      <c r="EH4" s="140"/>
      <c r="EI4" s="140"/>
      <c r="EJ4" s="140"/>
      <c r="EK4" s="140"/>
      <c r="EL4" s="140"/>
      <c r="EM4" s="140"/>
      <c r="EN4" s="140"/>
      <c r="EO4" s="140"/>
      <c r="EP4" s="140"/>
      <c r="EQ4" s="140"/>
      <c r="ER4" s="140"/>
      <c r="ES4" s="140"/>
      <c r="ET4" s="140"/>
      <c r="EU4" s="140"/>
      <c r="EV4" s="140"/>
      <c r="EW4" s="140"/>
      <c r="EX4" s="140"/>
      <c r="EY4" s="140"/>
      <c r="EZ4" s="140"/>
      <c r="FA4" s="140"/>
      <c r="FB4" s="140"/>
      <c r="FC4" s="140"/>
      <c r="FD4" s="140"/>
      <c r="FE4" s="140"/>
      <c r="FF4" s="140"/>
      <c r="FG4" s="140"/>
      <c r="FH4" s="140"/>
      <c r="FI4" s="140"/>
      <c r="FJ4" s="140"/>
      <c r="FK4" s="140"/>
      <c r="FL4" s="140"/>
      <c r="FM4" s="140"/>
      <c r="FN4" s="140"/>
      <c r="FO4" s="140"/>
      <c r="FP4" s="140"/>
      <c r="FQ4" s="140"/>
      <c r="FR4" s="140"/>
      <c r="FS4" s="140"/>
      <c r="FT4" s="140"/>
      <c r="FU4" s="140"/>
      <c r="FV4" s="140"/>
      <c r="FW4" s="140"/>
      <c r="FX4" s="140"/>
      <c r="FY4" s="140"/>
      <c r="FZ4" s="140"/>
      <c r="GA4" s="140"/>
      <c r="GB4" s="140"/>
      <c r="GC4" s="140"/>
      <c r="GD4" s="140"/>
      <c r="GE4" s="140"/>
      <c r="GF4" s="140"/>
      <c r="GG4" s="140"/>
      <c r="GH4" s="140"/>
      <c r="GI4" s="140"/>
      <c r="GJ4" s="140"/>
      <c r="GK4" s="140"/>
      <c r="GL4" s="140"/>
      <c r="GM4" s="140"/>
      <c r="GN4" s="140"/>
      <c r="GO4" s="140"/>
      <c r="GP4" s="140"/>
      <c r="GQ4" s="140"/>
      <c r="GR4" s="140"/>
      <c r="GS4" s="140"/>
      <c r="GT4" s="140"/>
      <c r="GU4" s="140"/>
      <c r="GV4" s="140"/>
      <c r="GW4" s="140"/>
      <c r="GX4" s="140"/>
      <c r="GY4" s="140"/>
      <c r="GZ4" s="140"/>
      <c r="HA4" s="140"/>
      <c r="HB4" s="140"/>
      <c r="HC4" s="140"/>
      <c r="HD4" s="140"/>
      <c r="HE4" s="140"/>
      <c r="HF4" s="140"/>
      <c r="HG4" s="140"/>
      <c r="HH4" s="140"/>
      <c r="HI4" s="140"/>
      <c r="HJ4" s="140"/>
      <c r="HK4" s="140"/>
      <c r="HL4" s="140"/>
      <c r="HM4" s="140"/>
      <c r="HN4" s="140"/>
      <c r="HO4" s="140"/>
      <c r="HP4" s="140"/>
      <c r="HQ4" s="140"/>
      <c r="HR4" s="140"/>
      <c r="HS4" s="140"/>
      <c r="HT4" s="140"/>
      <c r="HU4" s="140"/>
      <c r="HV4" s="140"/>
      <c r="HW4" s="140"/>
      <c r="HX4" s="140"/>
      <c r="HY4" s="140"/>
      <c r="HZ4" s="140"/>
      <c r="IA4" s="140"/>
      <c r="IB4" s="140"/>
      <c r="IC4" s="140"/>
      <c r="ID4" s="140"/>
      <c r="IE4" s="140"/>
      <c r="IF4" s="140"/>
      <c r="IG4" s="140"/>
      <c r="IH4" s="140"/>
      <c r="II4" s="140"/>
      <c r="IJ4" s="140"/>
      <c r="IK4" s="140"/>
      <c r="IL4" s="140"/>
      <c r="IM4" s="140"/>
      <c r="IN4" s="140"/>
      <c r="IO4" s="140"/>
      <c r="IP4" s="140"/>
      <c r="IQ4" s="140"/>
      <c r="IR4" s="140"/>
      <c r="IS4" s="140"/>
      <c r="IT4" s="140"/>
      <c r="IU4" s="140"/>
      <c r="IV4" s="140"/>
      <c r="IW4" s="140"/>
      <c r="IX4" s="140"/>
      <c r="IY4" s="140"/>
      <c r="IZ4" s="140"/>
      <c r="JA4" s="140"/>
      <c r="JB4" s="140"/>
      <c r="JC4" s="140"/>
      <c r="JD4" s="140"/>
      <c r="JE4" s="140"/>
      <c r="JF4" s="140"/>
      <c r="JG4" s="140"/>
      <c r="JH4" s="140"/>
      <c r="JI4" s="140"/>
      <c r="JJ4" s="140"/>
      <c r="JK4" s="140"/>
      <c r="JL4" s="140"/>
      <c r="JM4" s="140"/>
      <c r="JN4" s="140"/>
      <c r="JO4" s="140"/>
      <c r="JP4" s="140"/>
      <c r="JQ4" s="140"/>
      <c r="JR4" s="140"/>
    </row>
    <row r="5" spans="1:278" s="141" customFormat="1" ht="52.5" customHeight="1">
      <c r="A5" s="365" t="s">
        <v>226</v>
      </c>
      <c r="B5" s="366"/>
      <c r="C5" s="367"/>
      <c r="D5" s="376" t="str">
        <f>'Mapa Final'!D5</f>
        <v>1. Gestionar ante el gobierno nacional los recursos del Presupuesto General de la Nación para los de gastos de funcionamiento y de inversión de la Rama Judicial, de conformidad con la Ley de Presupuesto aprobada por el Congreso de la República para la respectiva vigencia fiscal.
2. Gestionar las solicitudes de ajustes y traslados presupuestales de las Direcciones Ejecutivas Seccionales, así como las solicitudes de vigencias futuras y expiradas presentadas por las dependencias del nivel central.
3. Atender las actividades relacionadas con la ejecución de la cadena presupuestal para la Rama Judicial, en concordancia con la normatividad y reglamentación vigente.
Realizar el seguimiento y control al manejo adecuado y eficiente de los fondos especiales de la Rama Judicial y el recaudo a través de los procesos de cobro coactivo de las obligaciones que reconozcan derechos a favor de la Rama Judicial, para fortalecer la independencia y autonomía de la Administración de Justicia.
4. Coadyuvar en el fomento de la cultura organizacional a través de los procesos de concientización y el cumplimiento, dentro del marco legal del proceso especifico, con los objetivos y normas del Sistema de Gestión de la Calidad, Medio Ambiental y Salud y Seguridad en el Trabajo de la Rama Judicial"</v>
      </c>
      <c r="E5" s="377"/>
      <c r="F5" s="377"/>
      <c r="G5" s="377"/>
      <c r="H5" s="377"/>
      <c r="I5" s="377"/>
      <c r="J5" s="377"/>
      <c r="K5" s="377"/>
      <c r="L5" s="377"/>
      <c r="M5" s="377"/>
      <c r="N5" s="378"/>
      <c r="O5" s="1"/>
      <c r="P5" s="1"/>
      <c r="Q5" s="1"/>
      <c r="R5" s="1"/>
      <c r="S5" s="1"/>
      <c r="T5" s="1"/>
      <c r="U5" s="140"/>
      <c r="V5" s="140"/>
      <c r="W5" s="140"/>
      <c r="X5" s="140"/>
      <c r="Y5" s="140"/>
      <c r="Z5" s="140"/>
      <c r="AA5" s="140"/>
      <c r="AB5" s="140"/>
      <c r="AC5" s="140"/>
      <c r="AD5" s="140"/>
      <c r="AE5" s="140"/>
      <c r="AF5" s="140"/>
      <c r="AG5" s="140"/>
      <c r="AH5" s="140"/>
      <c r="AI5" s="140"/>
      <c r="AJ5" s="140"/>
      <c r="AK5" s="140"/>
      <c r="AL5" s="140"/>
      <c r="AM5" s="140"/>
      <c r="AN5" s="140"/>
      <c r="AO5" s="140"/>
      <c r="AP5" s="140"/>
      <c r="AQ5" s="140"/>
      <c r="AR5" s="140"/>
      <c r="AS5" s="140"/>
      <c r="AT5" s="140"/>
      <c r="AU5" s="140"/>
      <c r="AV5" s="140"/>
      <c r="AW5" s="140"/>
      <c r="AX5" s="140"/>
      <c r="AY5" s="140"/>
      <c r="AZ5" s="140"/>
      <c r="BA5" s="140"/>
      <c r="BB5" s="140"/>
      <c r="BC5" s="140"/>
      <c r="BD5" s="140"/>
      <c r="BE5" s="140"/>
      <c r="BF5" s="140"/>
      <c r="BG5" s="140"/>
      <c r="BH5" s="140"/>
      <c r="BI5" s="140"/>
      <c r="BJ5" s="140"/>
      <c r="BK5" s="140"/>
      <c r="BL5" s="140"/>
      <c r="BM5" s="140"/>
      <c r="BN5" s="140"/>
      <c r="BO5" s="140"/>
      <c r="BP5" s="140"/>
      <c r="BQ5" s="140"/>
      <c r="BR5" s="140"/>
      <c r="BS5" s="140"/>
      <c r="BT5" s="140"/>
      <c r="BU5" s="140"/>
      <c r="BV5" s="140"/>
      <c r="BW5" s="140"/>
      <c r="BX5" s="140"/>
      <c r="BY5" s="140"/>
      <c r="BZ5" s="140"/>
      <c r="CA5" s="140"/>
      <c r="CB5" s="140"/>
      <c r="CC5" s="140"/>
      <c r="CD5" s="140"/>
      <c r="CE5" s="140"/>
      <c r="CF5" s="140"/>
      <c r="CG5" s="140"/>
      <c r="CH5" s="140"/>
      <c r="CI5" s="140"/>
      <c r="CJ5" s="140"/>
      <c r="CK5" s="140"/>
      <c r="CL5" s="140"/>
      <c r="CM5" s="140"/>
      <c r="CN5" s="140"/>
      <c r="CO5" s="140"/>
      <c r="CP5" s="140"/>
      <c r="CQ5" s="140"/>
      <c r="CR5" s="140"/>
      <c r="CS5" s="140"/>
      <c r="CT5" s="140"/>
      <c r="CU5" s="140"/>
      <c r="CV5" s="140"/>
      <c r="CW5" s="140"/>
      <c r="CX5" s="140"/>
      <c r="CY5" s="140"/>
      <c r="CZ5" s="140"/>
      <c r="DA5" s="140"/>
      <c r="DB5" s="140"/>
      <c r="DC5" s="140"/>
      <c r="DD5" s="140"/>
      <c r="DE5" s="140"/>
      <c r="DF5" s="140"/>
      <c r="DG5" s="140"/>
      <c r="DH5" s="140"/>
      <c r="DI5" s="140"/>
      <c r="DJ5" s="140"/>
      <c r="DK5" s="140"/>
      <c r="DL5" s="140"/>
      <c r="DM5" s="140"/>
      <c r="DN5" s="140"/>
      <c r="DO5" s="140"/>
      <c r="DP5" s="140"/>
      <c r="DQ5" s="140"/>
      <c r="DR5" s="140"/>
      <c r="DS5" s="140"/>
      <c r="DT5" s="140"/>
      <c r="DU5" s="140"/>
      <c r="DV5" s="140"/>
      <c r="DW5" s="140"/>
      <c r="DX5" s="140"/>
      <c r="DY5" s="140"/>
      <c r="DZ5" s="140"/>
      <c r="EA5" s="140"/>
      <c r="EB5" s="140"/>
      <c r="EC5" s="140"/>
      <c r="ED5" s="140"/>
      <c r="EE5" s="140"/>
      <c r="EF5" s="140"/>
      <c r="EG5" s="140"/>
      <c r="EH5" s="140"/>
      <c r="EI5" s="140"/>
      <c r="EJ5" s="140"/>
      <c r="EK5" s="140"/>
      <c r="EL5" s="140"/>
      <c r="EM5" s="140"/>
      <c r="EN5" s="140"/>
      <c r="EO5" s="140"/>
      <c r="EP5" s="140"/>
      <c r="EQ5" s="140"/>
      <c r="ER5" s="140"/>
      <c r="ES5" s="140"/>
      <c r="ET5" s="140"/>
      <c r="EU5" s="140"/>
      <c r="EV5" s="140"/>
      <c r="EW5" s="140"/>
      <c r="EX5" s="140"/>
      <c r="EY5" s="140"/>
      <c r="EZ5" s="140"/>
      <c r="FA5" s="140"/>
      <c r="FB5" s="140"/>
      <c r="FC5" s="140"/>
      <c r="FD5" s="140"/>
      <c r="FE5" s="140"/>
      <c r="FF5" s="140"/>
      <c r="FG5" s="140"/>
      <c r="FH5" s="140"/>
      <c r="FI5" s="140"/>
      <c r="FJ5" s="140"/>
      <c r="FK5" s="140"/>
      <c r="FL5" s="140"/>
      <c r="FM5" s="140"/>
      <c r="FN5" s="140"/>
      <c r="FO5" s="140"/>
      <c r="FP5" s="140"/>
      <c r="FQ5" s="140"/>
      <c r="FR5" s="140"/>
      <c r="FS5" s="140"/>
      <c r="FT5" s="140"/>
      <c r="FU5" s="140"/>
      <c r="FV5" s="140"/>
      <c r="FW5" s="140"/>
      <c r="FX5" s="140"/>
      <c r="FY5" s="140"/>
      <c r="FZ5" s="140"/>
      <c r="GA5" s="140"/>
      <c r="GB5" s="140"/>
      <c r="GC5" s="140"/>
      <c r="GD5" s="140"/>
      <c r="GE5" s="140"/>
      <c r="GF5" s="140"/>
      <c r="GG5" s="140"/>
      <c r="GH5" s="140"/>
      <c r="GI5" s="140"/>
      <c r="GJ5" s="140"/>
      <c r="GK5" s="140"/>
      <c r="GL5" s="140"/>
      <c r="GM5" s="140"/>
      <c r="GN5" s="140"/>
      <c r="GO5" s="140"/>
      <c r="GP5" s="140"/>
      <c r="GQ5" s="140"/>
      <c r="GR5" s="140"/>
      <c r="GS5" s="140"/>
      <c r="GT5" s="140"/>
      <c r="GU5" s="140"/>
      <c r="GV5" s="140"/>
      <c r="GW5" s="140"/>
      <c r="GX5" s="140"/>
      <c r="GY5" s="140"/>
      <c r="GZ5" s="140"/>
      <c r="HA5" s="140"/>
      <c r="HB5" s="140"/>
      <c r="HC5" s="140"/>
      <c r="HD5" s="140"/>
      <c r="HE5" s="140"/>
      <c r="HF5" s="140"/>
      <c r="HG5" s="140"/>
      <c r="HH5" s="140"/>
      <c r="HI5" s="140"/>
      <c r="HJ5" s="140"/>
      <c r="HK5" s="140"/>
      <c r="HL5" s="140"/>
      <c r="HM5" s="140"/>
      <c r="HN5" s="140"/>
      <c r="HO5" s="140"/>
      <c r="HP5" s="140"/>
      <c r="HQ5" s="140"/>
      <c r="HR5" s="140"/>
      <c r="HS5" s="140"/>
      <c r="HT5" s="140"/>
      <c r="HU5" s="140"/>
      <c r="HV5" s="140"/>
      <c r="HW5" s="140"/>
      <c r="HX5" s="140"/>
      <c r="HY5" s="140"/>
      <c r="HZ5" s="140"/>
      <c r="IA5" s="140"/>
      <c r="IB5" s="140"/>
      <c r="IC5" s="140"/>
      <c r="ID5" s="140"/>
      <c r="IE5" s="140"/>
      <c r="IF5" s="140"/>
      <c r="IG5" s="140"/>
      <c r="IH5" s="140"/>
      <c r="II5" s="140"/>
      <c r="IJ5" s="140"/>
      <c r="IK5" s="140"/>
      <c r="IL5" s="140"/>
      <c r="IM5" s="140"/>
      <c r="IN5" s="140"/>
      <c r="IO5" s="140"/>
      <c r="IP5" s="140"/>
      <c r="IQ5" s="140"/>
      <c r="IR5" s="140"/>
      <c r="IS5" s="140"/>
      <c r="IT5" s="140"/>
      <c r="IU5" s="140"/>
      <c r="IV5" s="140"/>
      <c r="IW5" s="140"/>
      <c r="IX5" s="140"/>
      <c r="IY5" s="140"/>
      <c r="IZ5" s="140"/>
      <c r="JA5" s="140"/>
      <c r="JB5" s="140"/>
      <c r="JC5" s="140"/>
      <c r="JD5" s="140"/>
      <c r="JE5" s="140"/>
      <c r="JF5" s="140"/>
      <c r="JG5" s="140"/>
      <c r="JH5" s="140"/>
      <c r="JI5" s="140"/>
      <c r="JJ5" s="140"/>
      <c r="JK5" s="140"/>
      <c r="JL5" s="140"/>
      <c r="JM5" s="140"/>
      <c r="JN5" s="140"/>
      <c r="JO5" s="140"/>
      <c r="JP5" s="140"/>
      <c r="JQ5" s="140"/>
      <c r="JR5" s="140"/>
    </row>
    <row r="6" spans="1:278" s="141" customFormat="1" ht="32.25" customHeight="1" thickBot="1">
      <c r="A6" s="365" t="s">
        <v>228</v>
      </c>
      <c r="B6" s="366"/>
      <c r="C6" s="367"/>
      <c r="D6" s="376" t="str">
        <f>'Mapa Final'!D6</f>
        <v>Dirección Seccional:   Unidad de Planeación – División de Programación Presupuestal - Unidad de Presupuesto - Divisiones de Ejecución Presupuestal, Tesorería y Contabilidad.</v>
      </c>
      <c r="E6" s="377"/>
      <c r="F6" s="377"/>
      <c r="G6" s="377"/>
      <c r="H6" s="377"/>
      <c r="I6" s="377"/>
      <c r="J6" s="377"/>
      <c r="K6" s="377"/>
      <c r="L6" s="377"/>
      <c r="M6" s="377"/>
      <c r="N6" s="378"/>
      <c r="O6" s="1"/>
      <c r="P6" s="1"/>
      <c r="Q6" s="1"/>
      <c r="R6" s="1"/>
      <c r="S6" s="1"/>
      <c r="T6" s="1"/>
      <c r="U6" s="140"/>
      <c r="V6" s="140"/>
      <c r="W6" s="140"/>
      <c r="X6" s="140"/>
      <c r="Y6" s="140"/>
      <c r="Z6" s="140"/>
      <c r="AA6" s="140"/>
      <c r="AB6" s="140"/>
      <c r="AC6" s="140"/>
      <c r="AD6" s="140"/>
      <c r="AE6" s="140"/>
      <c r="AF6" s="140"/>
      <c r="AG6" s="140"/>
      <c r="AH6" s="140"/>
      <c r="AI6" s="140"/>
      <c r="AJ6" s="140"/>
      <c r="AK6" s="140"/>
      <c r="AL6" s="140"/>
      <c r="AM6" s="140"/>
      <c r="AN6" s="140"/>
      <c r="AO6" s="140"/>
      <c r="AP6" s="140"/>
      <c r="AQ6" s="140"/>
      <c r="AR6" s="140"/>
      <c r="AS6" s="140"/>
      <c r="AT6" s="140"/>
      <c r="AU6" s="140"/>
      <c r="AV6" s="140"/>
      <c r="AW6" s="140"/>
      <c r="AX6" s="140"/>
      <c r="AY6" s="140"/>
      <c r="AZ6" s="140"/>
      <c r="BA6" s="140"/>
      <c r="BB6" s="140"/>
      <c r="BC6" s="140"/>
      <c r="BD6" s="140"/>
      <c r="BE6" s="140"/>
      <c r="BF6" s="140"/>
      <c r="BG6" s="140"/>
      <c r="BH6" s="140"/>
      <c r="BI6" s="140"/>
      <c r="BJ6" s="140"/>
      <c r="BK6" s="140"/>
      <c r="BL6" s="140"/>
      <c r="BM6" s="140"/>
      <c r="BN6" s="140"/>
      <c r="BO6" s="140"/>
      <c r="BP6" s="140"/>
      <c r="BQ6" s="140"/>
      <c r="BR6" s="140"/>
      <c r="BS6" s="140"/>
      <c r="BT6" s="140"/>
      <c r="BU6" s="140"/>
      <c r="BV6" s="140"/>
      <c r="BW6" s="140"/>
      <c r="BX6" s="140"/>
      <c r="BY6" s="140"/>
      <c r="BZ6" s="140"/>
      <c r="CA6" s="140"/>
      <c r="CB6" s="140"/>
      <c r="CC6" s="140"/>
      <c r="CD6" s="140"/>
      <c r="CE6" s="140"/>
      <c r="CF6" s="140"/>
      <c r="CG6" s="140"/>
      <c r="CH6" s="140"/>
      <c r="CI6" s="140"/>
      <c r="CJ6" s="140"/>
      <c r="CK6" s="140"/>
      <c r="CL6" s="140"/>
      <c r="CM6" s="140"/>
      <c r="CN6" s="140"/>
      <c r="CO6" s="140"/>
      <c r="CP6" s="140"/>
      <c r="CQ6" s="140"/>
      <c r="CR6" s="140"/>
      <c r="CS6" s="140"/>
      <c r="CT6" s="140"/>
      <c r="CU6" s="140"/>
      <c r="CV6" s="140"/>
      <c r="CW6" s="140"/>
      <c r="CX6" s="140"/>
      <c r="CY6" s="140"/>
      <c r="CZ6" s="140"/>
      <c r="DA6" s="140"/>
      <c r="DB6" s="140"/>
      <c r="DC6" s="140"/>
      <c r="DD6" s="140"/>
      <c r="DE6" s="140"/>
      <c r="DF6" s="140"/>
      <c r="DG6" s="140"/>
      <c r="DH6" s="140"/>
      <c r="DI6" s="140"/>
      <c r="DJ6" s="140"/>
      <c r="DK6" s="140"/>
      <c r="DL6" s="140"/>
      <c r="DM6" s="140"/>
      <c r="DN6" s="140"/>
      <c r="DO6" s="140"/>
      <c r="DP6" s="140"/>
      <c r="DQ6" s="140"/>
      <c r="DR6" s="140"/>
      <c r="DS6" s="140"/>
      <c r="DT6" s="140"/>
      <c r="DU6" s="140"/>
      <c r="DV6" s="140"/>
      <c r="DW6" s="140"/>
      <c r="DX6" s="140"/>
      <c r="DY6" s="140"/>
      <c r="DZ6" s="140"/>
      <c r="EA6" s="140"/>
      <c r="EB6" s="140"/>
      <c r="EC6" s="140"/>
      <c r="ED6" s="140"/>
      <c r="EE6" s="140"/>
      <c r="EF6" s="140"/>
      <c r="EG6" s="140"/>
      <c r="EH6" s="140"/>
      <c r="EI6" s="140"/>
      <c r="EJ6" s="140"/>
      <c r="EK6" s="140"/>
      <c r="EL6" s="140"/>
      <c r="EM6" s="140"/>
      <c r="EN6" s="140"/>
      <c r="EO6" s="140"/>
      <c r="EP6" s="140"/>
      <c r="EQ6" s="140"/>
      <c r="ER6" s="140"/>
      <c r="ES6" s="140"/>
      <c r="ET6" s="140"/>
      <c r="EU6" s="140"/>
      <c r="EV6" s="140"/>
      <c r="EW6" s="140"/>
      <c r="EX6" s="140"/>
      <c r="EY6" s="140"/>
      <c r="EZ6" s="140"/>
      <c r="FA6" s="140"/>
      <c r="FB6" s="140"/>
      <c r="FC6" s="140"/>
      <c r="FD6" s="140"/>
      <c r="FE6" s="140"/>
      <c r="FF6" s="140"/>
      <c r="FG6" s="140"/>
      <c r="FH6" s="140"/>
      <c r="FI6" s="140"/>
      <c r="FJ6" s="140"/>
      <c r="FK6" s="140"/>
      <c r="FL6" s="140"/>
      <c r="FM6" s="140"/>
      <c r="FN6" s="140"/>
      <c r="FO6" s="140"/>
      <c r="FP6" s="140"/>
      <c r="FQ6" s="140"/>
      <c r="FR6" s="140"/>
      <c r="FS6" s="140"/>
      <c r="FT6" s="140"/>
      <c r="FU6" s="140"/>
      <c r="FV6" s="140"/>
      <c r="FW6" s="140"/>
      <c r="FX6" s="140"/>
      <c r="FY6" s="140"/>
      <c r="FZ6" s="140"/>
      <c r="GA6" s="140"/>
      <c r="GB6" s="140"/>
      <c r="GC6" s="140"/>
      <c r="GD6" s="140"/>
      <c r="GE6" s="140"/>
      <c r="GF6" s="140"/>
      <c r="GG6" s="140"/>
      <c r="GH6" s="140"/>
      <c r="GI6" s="140"/>
      <c r="GJ6" s="140"/>
      <c r="GK6" s="140"/>
      <c r="GL6" s="140"/>
      <c r="GM6" s="140"/>
      <c r="GN6" s="140"/>
      <c r="GO6" s="140"/>
      <c r="GP6" s="140"/>
      <c r="GQ6" s="140"/>
      <c r="GR6" s="140"/>
      <c r="GS6" s="140"/>
      <c r="GT6" s="140"/>
      <c r="GU6" s="140"/>
      <c r="GV6" s="140"/>
      <c r="GW6" s="140"/>
      <c r="GX6" s="140"/>
      <c r="GY6" s="140"/>
      <c r="GZ6" s="140"/>
      <c r="HA6" s="140"/>
      <c r="HB6" s="140"/>
      <c r="HC6" s="140"/>
      <c r="HD6" s="140"/>
      <c r="HE6" s="140"/>
      <c r="HF6" s="140"/>
      <c r="HG6" s="140"/>
      <c r="HH6" s="140"/>
      <c r="HI6" s="140"/>
      <c r="HJ6" s="140"/>
      <c r="HK6" s="140"/>
      <c r="HL6" s="140"/>
      <c r="HM6" s="140"/>
      <c r="HN6" s="140"/>
      <c r="HO6" s="140"/>
      <c r="HP6" s="140"/>
      <c r="HQ6" s="140"/>
      <c r="HR6" s="140"/>
      <c r="HS6" s="140"/>
      <c r="HT6" s="140"/>
      <c r="HU6" s="140"/>
      <c r="HV6" s="140"/>
      <c r="HW6" s="140"/>
      <c r="HX6" s="140"/>
      <c r="HY6" s="140"/>
      <c r="HZ6" s="140"/>
      <c r="IA6" s="140"/>
      <c r="IB6" s="140"/>
      <c r="IC6" s="140"/>
      <c r="ID6" s="140"/>
      <c r="IE6" s="140"/>
      <c r="IF6" s="140"/>
      <c r="IG6" s="140"/>
      <c r="IH6" s="140"/>
      <c r="II6" s="140"/>
      <c r="IJ6" s="140"/>
      <c r="IK6" s="140"/>
      <c r="IL6" s="140"/>
      <c r="IM6" s="140"/>
      <c r="IN6" s="140"/>
      <c r="IO6" s="140"/>
      <c r="IP6" s="140"/>
      <c r="IQ6" s="140"/>
      <c r="IR6" s="140"/>
      <c r="IS6" s="140"/>
      <c r="IT6" s="140"/>
      <c r="IU6" s="140"/>
      <c r="IV6" s="140"/>
      <c r="IW6" s="140"/>
      <c r="IX6" s="140"/>
      <c r="IY6" s="140"/>
      <c r="IZ6" s="140"/>
      <c r="JA6" s="140"/>
      <c r="JB6" s="140"/>
      <c r="JC6" s="140"/>
      <c r="JD6" s="140"/>
      <c r="JE6" s="140"/>
      <c r="JF6" s="140"/>
      <c r="JG6" s="140"/>
      <c r="JH6" s="140"/>
      <c r="JI6" s="140"/>
      <c r="JJ6" s="140"/>
      <c r="JK6" s="140"/>
      <c r="JL6" s="140"/>
      <c r="JM6" s="140"/>
      <c r="JN6" s="140"/>
      <c r="JO6" s="140"/>
      <c r="JP6" s="140"/>
      <c r="JQ6" s="140"/>
      <c r="JR6" s="140"/>
    </row>
    <row r="7" spans="1:278" s="151" customFormat="1" ht="40.5" customHeight="1" thickTop="1" thickBot="1">
      <c r="A7" s="495" t="s">
        <v>566</v>
      </c>
      <c r="B7" s="496"/>
      <c r="C7" s="496"/>
      <c r="D7" s="496"/>
      <c r="E7" s="496"/>
      <c r="F7" s="497"/>
      <c r="G7" s="158"/>
      <c r="H7" s="498" t="s">
        <v>567</v>
      </c>
      <c r="I7" s="498"/>
      <c r="J7" s="498"/>
      <c r="K7" s="498" t="s">
        <v>568</v>
      </c>
      <c r="L7" s="498"/>
      <c r="M7" s="498"/>
      <c r="N7" s="499" t="s">
        <v>569</v>
      </c>
      <c r="O7" s="504" t="s">
        <v>570</v>
      </c>
      <c r="P7" s="506" t="s">
        <v>571</v>
      </c>
      <c r="Q7" s="507"/>
      <c r="R7" s="506" t="s">
        <v>572</v>
      </c>
      <c r="S7" s="507"/>
      <c r="T7" s="508" t="s">
        <v>599</v>
      </c>
      <c r="U7" s="163"/>
      <c r="V7" s="163"/>
      <c r="W7" s="163"/>
      <c r="X7" s="163"/>
      <c r="Y7" s="163"/>
      <c r="Z7" s="163"/>
      <c r="AA7" s="163"/>
      <c r="AB7" s="163"/>
      <c r="AC7" s="163"/>
      <c r="AD7" s="163"/>
      <c r="AE7" s="163"/>
      <c r="AF7" s="163"/>
      <c r="AG7" s="163"/>
      <c r="AH7" s="163"/>
      <c r="AI7" s="163"/>
      <c r="AJ7" s="163"/>
      <c r="AK7" s="163"/>
      <c r="AL7" s="163"/>
      <c r="AM7" s="163"/>
      <c r="AN7" s="163"/>
      <c r="AO7" s="163"/>
      <c r="AP7" s="163"/>
      <c r="AQ7" s="163"/>
      <c r="AR7" s="163"/>
      <c r="AS7" s="163"/>
      <c r="AT7" s="163"/>
      <c r="AU7" s="163"/>
      <c r="AV7" s="163"/>
      <c r="AW7" s="163"/>
      <c r="AX7" s="163"/>
      <c r="AY7" s="163"/>
      <c r="AZ7" s="163"/>
      <c r="BA7" s="163"/>
      <c r="BB7" s="163"/>
      <c r="BC7" s="163"/>
      <c r="BD7" s="163"/>
      <c r="BE7" s="163"/>
      <c r="BF7" s="163"/>
      <c r="BG7" s="163"/>
      <c r="BH7" s="163"/>
      <c r="BI7" s="163"/>
      <c r="BJ7" s="163"/>
      <c r="BK7" s="163"/>
      <c r="BL7" s="163"/>
      <c r="BM7" s="163"/>
      <c r="BN7" s="163"/>
      <c r="BO7" s="163"/>
      <c r="BP7" s="163"/>
      <c r="BQ7" s="163"/>
      <c r="BR7" s="163"/>
      <c r="BS7" s="163"/>
      <c r="BT7" s="163"/>
      <c r="BU7" s="163"/>
      <c r="BV7" s="163"/>
      <c r="BW7" s="163"/>
      <c r="BX7" s="163"/>
      <c r="BY7" s="163"/>
      <c r="BZ7" s="163"/>
      <c r="CA7" s="163"/>
      <c r="CB7" s="163"/>
      <c r="CC7" s="163"/>
      <c r="CD7" s="163"/>
      <c r="CE7" s="163"/>
      <c r="CF7" s="163"/>
      <c r="CG7" s="163"/>
      <c r="CH7" s="163"/>
      <c r="CI7" s="163"/>
      <c r="CJ7" s="163"/>
      <c r="CK7" s="163"/>
      <c r="CL7" s="163"/>
      <c r="CM7" s="163"/>
      <c r="CN7" s="163"/>
      <c r="CO7" s="163"/>
      <c r="CP7" s="163"/>
      <c r="CQ7" s="163"/>
      <c r="CR7" s="163"/>
      <c r="CS7" s="163"/>
      <c r="CT7" s="163"/>
      <c r="CU7" s="163"/>
      <c r="CV7" s="163"/>
      <c r="CW7" s="163"/>
      <c r="CX7" s="163"/>
      <c r="CY7" s="163"/>
      <c r="CZ7" s="163"/>
      <c r="DA7" s="163"/>
      <c r="DB7" s="163"/>
      <c r="DC7" s="163"/>
      <c r="DD7" s="163"/>
      <c r="DE7" s="163"/>
      <c r="DF7" s="163"/>
      <c r="DG7" s="163"/>
      <c r="DH7" s="163"/>
      <c r="DI7" s="163"/>
      <c r="DJ7" s="163"/>
      <c r="DK7" s="163"/>
      <c r="DL7" s="163"/>
      <c r="DM7" s="163"/>
      <c r="DN7" s="163"/>
      <c r="DO7" s="163"/>
      <c r="DP7" s="163"/>
      <c r="DQ7" s="163"/>
      <c r="DR7" s="163"/>
      <c r="DS7" s="163"/>
      <c r="DT7" s="163"/>
      <c r="DU7" s="163"/>
      <c r="DV7" s="163"/>
      <c r="DW7" s="163"/>
      <c r="DX7" s="163"/>
      <c r="DY7" s="163"/>
      <c r="DZ7" s="163"/>
      <c r="EA7" s="163"/>
      <c r="EB7" s="163"/>
      <c r="EC7" s="163"/>
      <c r="ED7" s="163"/>
      <c r="EE7" s="163"/>
      <c r="EF7" s="163"/>
      <c r="EG7" s="163"/>
      <c r="EH7" s="163"/>
      <c r="EI7" s="163"/>
      <c r="EJ7" s="163"/>
      <c r="EK7" s="163"/>
      <c r="EL7" s="163"/>
      <c r="EM7" s="163"/>
      <c r="EN7" s="163"/>
      <c r="EO7" s="163"/>
      <c r="EP7" s="163"/>
      <c r="EQ7" s="163"/>
      <c r="ER7" s="163"/>
      <c r="ES7" s="163"/>
      <c r="ET7" s="163"/>
      <c r="EU7" s="163"/>
      <c r="EV7" s="163"/>
      <c r="EW7" s="163"/>
      <c r="EX7" s="163"/>
      <c r="EY7" s="163"/>
      <c r="EZ7" s="163"/>
      <c r="FA7" s="163"/>
      <c r="FB7" s="163"/>
      <c r="FC7" s="163"/>
      <c r="FD7" s="163"/>
      <c r="FE7" s="163"/>
      <c r="FF7" s="163"/>
      <c r="FG7" s="163"/>
      <c r="FH7" s="163"/>
      <c r="FI7" s="163"/>
      <c r="FJ7" s="163"/>
      <c r="FK7" s="163"/>
      <c r="FL7" s="163"/>
      <c r="FM7" s="163"/>
      <c r="FN7" s="163"/>
      <c r="FO7" s="163"/>
      <c r="FP7" s="163"/>
      <c r="FQ7" s="163"/>
      <c r="FR7" s="163"/>
      <c r="FS7" s="163"/>
      <c r="FT7" s="163"/>
    </row>
    <row r="8" spans="1:278" s="152" customFormat="1" ht="60.95" customHeight="1" thickTop="1" thickBot="1">
      <c r="A8" s="166" t="s">
        <v>27</v>
      </c>
      <c r="B8" s="166" t="s">
        <v>236</v>
      </c>
      <c r="C8" s="167" t="s">
        <v>177</v>
      </c>
      <c r="D8" s="159" t="s">
        <v>237</v>
      </c>
      <c r="E8" s="168" t="s">
        <v>181</v>
      </c>
      <c r="F8" s="168" t="s">
        <v>183</v>
      </c>
      <c r="G8" s="168" t="s">
        <v>185</v>
      </c>
      <c r="H8" s="160" t="s">
        <v>574</v>
      </c>
      <c r="I8" s="160" t="s">
        <v>498</v>
      </c>
      <c r="J8" s="160" t="s">
        <v>575</v>
      </c>
      <c r="K8" s="160" t="s">
        <v>574</v>
      </c>
      <c r="L8" s="160" t="s">
        <v>576</v>
      </c>
      <c r="M8" s="160" t="s">
        <v>575</v>
      </c>
      <c r="N8" s="499"/>
      <c r="O8" s="505"/>
      <c r="P8" s="161" t="s">
        <v>577</v>
      </c>
      <c r="Q8" s="161" t="s">
        <v>578</v>
      </c>
      <c r="R8" s="161" t="s">
        <v>579</v>
      </c>
      <c r="S8" s="161" t="s">
        <v>580</v>
      </c>
      <c r="T8" s="508"/>
      <c r="U8" s="164"/>
      <c r="V8" s="164"/>
      <c r="W8" s="164"/>
      <c r="X8" s="164"/>
      <c r="Y8" s="164"/>
      <c r="Z8" s="164"/>
      <c r="AA8" s="164"/>
      <c r="AB8" s="164"/>
      <c r="AC8" s="164"/>
      <c r="AD8" s="164"/>
      <c r="AE8" s="164"/>
      <c r="AF8" s="164"/>
      <c r="AG8" s="164"/>
      <c r="AH8" s="164"/>
      <c r="AI8" s="164"/>
      <c r="AJ8" s="164"/>
      <c r="AK8" s="164"/>
      <c r="AL8" s="164"/>
      <c r="AM8" s="164"/>
      <c r="AN8" s="164"/>
      <c r="AO8" s="164"/>
      <c r="AP8" s="164"/>
      <c r="AQ8" s="164"/>
      <c r="AR8" s="164"/>
      <c r="AS8" s="164"/>
      <c r="AT8" s="164"/>
      <c r="AU8" s="164"/>
      <c r="AV8" s="164"/>
      <c r="AW8" s="164"/>
      <c r="AX8" s="164"/>
      <c r="AY8" s="164"/>
      <c r="AZ8" s="164"/>
      <c r="BA8" s="164"/>
      <c r="BB8" s="164"/>
      <c r="BC8" s="164"/>
      <c r="BD8" s="164"/>
      <c r="BE8" s="164"/>
      <c r="BF8" s="164"/>
      <c r="BG8" s="164"/>
      <c r="BH8" s="164"/>
      <c r="BI8" s="164"/>
      <c r="BJ8" s="164"/>
      <c r="BK8" s="164"/>
      <c r="BL8" s="164"/>
      <c r="BM8" s="164"/>
      <c r="BN8" s="164"/>
      <c r="BO8" s="164"/>
      <c r="BP8" s="164"/>
      <c r="BQ8" s="164"/>
      <c r="BR8" s="164"/>
      <c r="BS8" s="164"/>
      <c r="BT8" s="164"/>
      <c r="BU8" s="164"/>
      <c r="BV8" s="164"/>
      <c r="BW8" s="164"/>
      <c r="BX8" s="164"/>
      <c r="BY8" s="164"/>
      <c r="BZ8" s="164"/>
      <c r="CA8" s="164"/>
      <c r="CB8" s="164"/>
      <c r="CC8" s="164"/>
      <c r="CD8" s="164"/>
      <c r="CE8" s="164"/>
      <c r="CF8" s="164"/>
      <c r="CG8" s="164"/>
      <c r="CH8" s="164"/>
      <c r="CI8" s="164"/>
      <c r="CJ8" s="164"/>
      <c r="CK8" s="164"/>
      <c r="CL8" s="164"/>
      <c r="CM8" s="164"/>
      <c r="CN8" s="164"/>
      <c r="CO8" s="164"/>
      <c r="CP8" s="164"/>
      <c r="CQ8" s="164"/>
      <c r="CR8" s="164"/>
      <c r="CS8" s="164"/>
      <c r="CT8" s="164"/>
      <c r="CU8" s="164"/>
      <c r="CV8" s="164"/>
      <c r="CW8" s="164"/>
      <c r="CX8" s="164"/>
      <c r="CY8" s="164"/>
      <c r="CZ8" s="164"/>
      <c r="DA8" s="164"/>
      <c r="DB8" s="164"/>
      <c r="DC8" s="164"/>
      <c r="DD8" s="164"/>
      <c r="DE8" s="164"/>
      <c r="DF8" s="164"/>
      <c r="DG8" s="164"/>
      <c r="DH8" s="164"/>
      <c r="DI8" s="164"/>
      <c r="DJ8" s="164"/>
      <c r="DK8" s="164"/>
      <c r="DL8" s="164"/>
      <c r="DM8" s="164"/>
      <c r="DN8" s="164"/>
      <c r="DO8" s="164"/>
      <c r="DP8" s="164"/>
      <c r="DQ8" s="164"/>
      <c r="DR8" s="164"/>
      <c r="DS8" s="164"/>
      <c r="DT8" s="164"/>
      <c r="DU8" s="164"/>
      <c r="DV8" s="164"/>
      <c r="DW8" s="164"/>
      <c r="DX8" s="164"/>
      <c r="DY8" s="164"/>
      <c r="DZ8" s="164"/>
      <c r="EA8" s="164"/>
      <c r="EB8" s="164"/>
      <c r="EC8" s="164"/>
      <c r="ED8" s="164"/>
      <c r="EE8" s="164"/>
      <c r="EF8" s="164"/>
      <c r="EG8" s="164"/>
      <c r="EH8" s="164"/>
      <c r="EI8" s="164"/>
      <c r="EJ8" s="164"/>
      <c r="EK8" s="164"/>
      <c r="EL8" s="164"/>
      <c r="EM8" s="164"/>
      <c r="EN8" s="164"/>
      <c r="EO8" s="164"/>
      <c r="EP8" s="164"/>
      <c r="EQ8" s="164"/>
      <c r="ER8" s="164"/>
      <c r="ES8" s="164"/>
      <c r="ET8" s="164"/>
      <c r="EU8" s="164"/>
      <c r="EV8" s="164"/>
      <c r="EW8" s="164"/>
      <c r="EX8" s="164"/>
      <c r="EY8" s="164"/>
      <c r="EZ8" s="164"/>
      <c r="FA8" s="164"/>
      <c r="FB8" s="164"/>
      <c r="FC8" s="164"/>
      <c r="FD8" s="164"/>
      <c r="FE8" s="164"/>
      <c r="FF8" s="164"/>
      <c r="FG8" s="164"/>
      <c r="FH8" s="164"/>
      <c r="FI8" s="164"/>
      <c r="FJ8" s="164"/>
      <c r="FK8" s="164"/>
      <c r="FL8" s="164"/>
      <c r="FM8" s="164"/>
      <c r="FN8" s="164"/>
      <c r="FO8" s="164"/>
      <c r="FP8" s="164"/>
      <c r="FQ8" s="164"/>
      <c r="FR8" s="164"/>
      <c r="FS8" s="164"/>
      <c r="FT8" s="164"/>
    </row>
    <row r="9" spans="1:278" s="153" customFormat="1" ht="10.5" customHeight="1" thickTop="1" thickBot="1">
      <c r="A9" s="493"/>
      <c r="B9" s="494"/>
      <c r="C9" s="494"/>
      <c r="D9" s="494"/>
      <c r="E9" s="494"/>
      <c r="F9" s="494"/>
      <c r="G9" s="494"/>
      <c r="H9" s="494"/>
      <c r="I9" s="494"/>
      <c r="J9" s="494"/>
      <c r="K9" s="494"/>
      <c r="L9" s="494"/>
      <c r="M9" s="494"/>
      <c r="N9" s="494"/>
      <c r="T9" s="162"/>
      <c r="U9" s="165"/>
      <c r="V9" s="165"/>
      <c r="W9" s="165"/>
      <c r="X9" s="165"/>
      <c r="Y9" s="165"/>
      <c r="Z9" s="165"/>
      <c r="AA9" s="165"/>
      <c r="AB9" s="165"/>
      <c r="AC9" s="165"/>
      <c r="AD9" s="165"/>
      <c r="AE9" s="165"/>
      <c r="AF9" s="165"/>
      <c r="AG9" s="165"/>
      <c r="AH9" s="165"/>
      <c r="AI9" s="165"/>
      <c r="AJ9" s="165"/>
      <c r="AK9" s="165"/>
      <c r="AL9" s="165"/>
      <c r="AM9" s="165"/>
      <c r="AN9" s="165"/>
      <c r="AO9" s="165"/>
      <c r="AP9" s="165"/>
      <c r="AQ9" s="165"/>
      <c r="AR9" s="165"/>
      <c r="AS9" s="165"/>
      <c r="AT9" s="165"/>
      <c r="AU9" s="165"/>
      <c r="AV9" s="165"/>
      <c r="AW9" s="165"/>
      <c r="AX9" s="165"/>
      <c r="AY9" s="165"/>
      <c r="AZ9" s="165"/>
      <c r="BA9" s="165"/>
      <c r="BB9" s="165"/>
      <c r="BC9" s="165"/>
      <c r="BD9" s="165"/>
      <c r="BE9" s="165"/>
      <c r="BF9" s="165"/>
      <c r="BG9" s="165"/>
      <c r="BH9" s="165"/>
      <c r="BI9" s="165"/>
      <c r="BJ9" s="165"/>
      <c r="BK9" s="165"/>
      <c r="BL9" s="165"/>
      <c r="BM9" s="165"/>
      <c r="BN9" s="165"/>
      <c r="BO9" s="165"/>
      <c r="BP9" s="165"/>
      <c r="BQ9" s="165"/>
      <c r="BR9" s="165"/>
      <c r="BS9" s="165"/>
      <c r="BT9" s="165"/>
      <c r="BU9" s="165"/>
      <c r="BV9" s="165"/>
      <c r="BW9" s="165"/>
      <c r="BX9" s="165"/>
      <c r="BY9" s="165"/>
      <c r="BZ9" s="165"/>
      <c r="CA9" s="165"/>
      <c r="CB9" s="165"/>
      <c r="CC9" s="165"/>
      <c r="CD9" s="165"/>
      <c r="CE9" s="165"/>
      <c r="CF9" s="165"/>
      <c r="CG9" s="165"/>
      <c r="CH9" s="165"/>
      <c r="CI9" s="165"/>
      <c r="CJ9" s="165"/>
      <c r="CK9" s="165"/>
      <c r="CL9" s="165"/>
      <c r="CM9" s="165"/>
      <c r="CN9" s="165"/>
      <c r="CO9" s="165"/>
      <c r="CP9" s="165"/>
      <c r="CQ9" s="165"/>
      <c r="CR9" s="165"/>
      <c r="CS9" s="165"/>
      <c r="CT9" s="165"/>
      <c r="CU9" s="165"/>
      <c r="CV9" s="165"/>
      <c r="CW9" s="165"/>
      <c r="CX9" s="165"/>
      <c r="CY9" s="165"/>
      <c r="CZ9" s="165"/>
      <c r="DA9" s="165"/>
      <c r="DB9" s="165"/>
      <c r="DC9" s="165"/>
      <c r="DD9" s="165"/>
      <c r="DE9" s="165"/>
      <c r="DF9" s="165"/>
      <c r="DG9" s="165"/>
      <c r="DH9" s="165"/>
      <c r="DI9" s="165"/>
      <c r="DJ9" s="165"/>
      <c r="DK9" s="165"/>
      <c r="DL9" s="165"/>
      <c r="DM9" s="165"/>
      <c r="DN9" s="165"/>
      <c r="DO9" s="165"/>
      <c r="DP9" s="165"/>
      <c r="DQ9" s="165"/>
      <c r="DR9" s="165"/>
      <c r="DS9" s="165"/>
      <c r="DT9" s="165"/>
      <c r="DU9" s="165"/>
      <c r="DV9" s="165"/>
      <c r="DW9" s="165"/>
      <c r="DX9" s="165"/>
      <c r="DY9" s="165"/>
      <c r="DZ9" s="165"/>
      <c r="EA9" s="165"/>
      <c r="EB9" s="165"/>
      <c r="EC9" s="165"/>
      <c r="ED9" s="165"/>
      <c r="EE9" s="165"/>
      <c r="EF9" s="165"/>
      <c r="EG9" s="165"/>
      <c r="EH9" s="165"/>
      <c r="EI9" s="165"/>
      <c r="EJ9" s="165"/>
      <c r="EK9" s="165"/>
      <c r="EL9" s="165"/>
      <c r="EM9" s="165"/>
      <c r="EN9" s="165"/>
      <c r="EO9" s="165"/>
      <c r="EP9" s="165"/>
      <c r="EQ9" s="165"/>
      <c r="ER9" s="165"/>
      <c r="ES9" s="165"/>
      <c r="ET9" s="165"/>
      <c r="EU9" s="165"/>
      <c r="EV9" s="165"/>
      <c r="EW9" s="165"/>
      <c r="EX9" s="165"/>
      <c r="EY9" s="165"/>
      <c r="EZ9" s="165"/>
      <c r="FA9" s="165"/>
      <c r="FB9" s="165"/>
      <c r="FC9" s="165"/>
      <c r="FD9" s="165"/>
      <c r="FE9" s="165"/>
      <c r="FF9" s="165"/>
      <c r="FG9" s="165"/>
      <c r="FH9" s="165"/>
      <c r="FI9" s="165"/>
      <c r="FJ9" s="165"/>
      <c r="FK9" s="165"/>
      <c r="FL9" s="165"/>
      <c r="FM9" s="165"/>
      <c r="FN9" s="165"/>
      <c r="FO9" s="165"/>
      <c r="FP9" s="165"/>
      <c r="FQ9" s="165"/>
      <c r="FR9" s="165"/>
      <c r="FS9" s="165"/>
      <c r="FT9" s="165"/>
    </row>
    <row r="10" spans="1:278" s="154" customFormat="1" ht="15" customHeight="1">
      <c r="A10" s="480">
        <f>'Mapa Final'!A10</f>
        <v>1</v>
      </c>
      <c r="B10" s="483" t="str">
        <f>'Mapa Final'!B10</f>
        <v>Demora Pago Obligaciones Prespuestales y No Presupuestales</v>
      </c>
      <c r="C10" s="485" t="str">
        <f>'Mapa Final'!C10</f>
        <v>Afectación Económica</v>
      </c>
      <c r="D10" s="485" t="str">
        <f>'Mapa Final'!D10</f>
        <v>1. Volumen muy alto de información recibida. 2. Personal insuficiente y poco capacitado. 3. Falla en los aplicativos y en la red de los sistemas utilizados.</v>
      </c>
      <c r="E10" s="488" t="str">
        <f>'Mapa Final'!E10</f>
        <v>Personal insuficiente y poco capacitado</v>
      </c>
      <c r="F10" s="488" t="str">
        <f>'Mapa Final'!F10</f>
        <v>Posibilidad de afectacion economica debido a Personal insuficiente y poco capacitado</v>
      </c>
      <c r="G10" s="488" t="str">
        <f>'Mapa Final'!G10</f>
        <v>Ejecución y Administración de Procesos</v>
      </c>
      <c r="H10" s="468" t="str">
        <f>'Mapa Final'!I10</f>
        <v>Media</v>
      </c>
      <c r="I10" s="471" t="str">
        <f>'Mapa Final'!L10</f>
        <v>Moderado</v>
      </c>
      <c r="J10" s="474" t="str">
        <f>'Mapa Final'!N10</f>
        <v>Moderado</v>
      </c>
      <c r="K10" s="458" t="str">
        <f>'Mapa Final'!AA10</f>
        <v>Baja</v>
      </c>
      <c r="L10" s="458" t="str">
        <f>'Mapa Final'!AE10</f>
        <v>Moderado</v>
      </c>
      <c r="M10" s="477" t="str">
        <f>'Mapa Final'!AG10</f>
        <v>Moderado</v>
      </c>
      <c r="N10" s="458" t="str">
        <f>'Mapa Final'!AH10</f>
        <v>Aceptar</v>
      </c>
      <c r="O10" s="454" t="s">
        <v>581</v>
      </c>
      <c r="P10" s="462"/>
      <c r="Q10" s="462" t="s">
        <v>582</v>
      </c>
      <c r="R10" s="465">
        <v>45200</v>
      </c>
      <c r="S10" s="465">
        <v>45291</v>
      </c>
      <c r="T10" s="454" t="s">
        <v>583</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54" customFormat="1" ht="13.5" customHeight="1">
      <c r="A11" s="481"/>
      <c r="B11" s="329"/>
      <c r="C11" s="486"/>
      <c r="D11" s="486"/>
      <c r="E11" s="489"/>
      <c r="F11" s="489"/>
      <c r="G11" s="489"/>
      <c r="H11" s="469"/>
      <c r="I11" s="472"/>
      <c r="J11" s="475"/>
      <c r="K11" s="459"/>
      <c r="L11" s="459"/>
      <c r="M11" s="478"/>
      <c r="N11" s="459"/>
      <c r="O11" s="455"/>
      <c r="P11" s="463"/>
      <c r="Q11" s="463"/>
      <c r="R11" s="466"/>
      <c r="S11" s="466"/>
      <c r="T11" s="455"/>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54" customFormat="1" ht="13.5" customHeight="1">
      <c r="A12" s="481"/>
      <c r="B12" s="329"/>
      <c r="C12" s="486"/>
      <c r="D12" s="486"/>
      <c r="E12" s="489"/>
      <c r="F12" s="489"/>
      <c r="G12" s="489"/>
      <c r="H12" s="469"/>
      <c r="I12" s="472"/>
      <c r="J12" s="475"/>
      <c r="K12" s="459"/>
      <c r="L12" s="459"/>
      <c r="M12" s="478"/>
      <c r="N12" s="459"/>
      <c r="O12" s="455"/>
      <c r="P12" s="463"/>
      <c r="Q12" s="463"/>
      <c r="R12" s="466"/>
      <c r="S12" s="466"/>
      <c r="T12" s="455"/>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54" customFormat="1" ht="13.5" customHeight="1">
      <c r="A13" s="481"/>
      <c r="B13" s="329"/>
      <c r="C13" s="486"/>
      <c r="D13" s="486"/>
      <c r="E13" s="489"/>
      <c r="F13" s="489"/>
      <c r="G13" s="489"/>
      <c r="H13" s="469"/>
      <c r="I13" s="472"/>
      <c r="J13" s="475"/>
      <c r="K13" s="459"/>
      <c r="L13" s="459"/>
      <c r="M13" s="478"/>
      <c r="N13" s="459"/>
      <c r="O13" s="455"/>
      <c r="P13" s="463"/>
      <c r="Q13" s="463"/>
      <c r="R13" s="466"/>
      <c r="S13" s="466"/>
      <c r="T13" s="455"/>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54" customFormat="1" ht="238.5" customHeight="1" thickBot="1">
      <c r="A14" s="482"/>
      <c r="B14" s="484"/>
      <c r="C14" s="487"/>
      <c r="D14" s="487"/>
      <c r="E14" s="490"/>
      <c r="F14" s="490"/>
      <c r="G14" s="490"/>
      <c r="H14" s="470"/>
      <c r="I14" s="473"/>
      <c r="J14" s="476"/>
      <c r="K14" s="460"/>
      <c r="L14" s="460"/>
      <c r="M14" s="479"/>
      <c r="N14" s="460"/>
      <c r="O14" s="456"/>
      <c r="P14" s="464"/>
      <c r="Q14" s="464"/>
      <c r="R14" s="467"/>
      <c r="S14" s="467"/>
      <c r="T14" s="456"/>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54" customFormat="1" ht="15" customHeight="1">
      <c r="A15" s="480">
        <f>'Mapa Final'!A13</f>
        <v>2</v>
      </c>
      <c r="B15" s="483" t="str">
        <f>'Mapa Final'!B13</f>
        <v>Incumplimiento en pagos</v>
      </c>
      <c r="C15" s="485" t="str">
        <f>'Mapa Final'!C13</f>
        <v>Incumplimiento de las metas establecidas</v>
      </c>
      <c r="D15" s="485" t="str">
        <f>'Mapa Final'!D13</f>
        <v>1- Incumplimiento en pagos de compromisos establecidos en la programacion mensual, por falta de cumplimiento de las actividades programadas para ejecutar dichos pagos.
2- Subestimacion en solicitud de PAC
3- Tardanza en el cumplimiento de fechas para el registro de transacciones.
4- Cambio de cuenta bancaria del beneficiario del pago sin previo aviso o cuantas inactivas.</v>
      </c>
      <c r="E15" s="488" t="str">
        <f>'Mapa Final'!E13</f>
        <v>Personal insuficiente, demora en la liquidación de impuestos y falta de capacitacion a los supervisores en temas de tramites presupuestales.</v>
      </c>
      <c r="F15" s="488" t="str">
        <f>'Mapa Final'!F13</f>
        <v>Oportunidad y agilizacion de los trámites de pagos en cuentas  por pagar.</v>
      </c>
      <c r="G15" s="488" t="str">
        <f>'Mapa Final'!G13</f>
        <v>Ejecución y Administración de Procesos</v>
      </c>
      <c r="H15" s="468" t="str">
        <f>'Mapa Final'!I13</f>
        <v>Media</v>
      </c>
      <c r="I15" s="471" t="str">
        <f>'Mapa Final'!L13</f>
        <v>Leve</v>
      </c>
      <c r="J15" s="474" t="str">
        <f>'Mapa Final'!N13</f>
        <v>Moderado</v>
      </c>
      <c r="K15" s="458" t="str">
        <f>'Mapa Final'!AA13</f>
        <v>Baja</v>
      </c>
      <c r="L15" s="458" t="str">
        <f>'Mapa Final'!AE13</f>
        <v>Leve</v>
      </c>
      <c r="M15" s="477" t="str">
        <f>'Mapa Final'!AG13</f>
        <v>Bajo</v>
      </c>
      <c r="N15" s="458" t="str">
        <f>'Mapa Final'!AH13</f>
        <v>Aceptar</v>
      </c>
      <c r="O15" s="454" t="s">
        <v>584</v>
      </c>
      <c r="P15" s="462"/>
      <c r="Q15" s="462" t="s">
        <v>582</v>
      </c>
      <c r="R15" s="465">
        <v>45200</v>
      </c>
      <c r="S15" s="465">
        <v>45291</v>
      </c>
      <c r="T15" s="454" t="s">
        <v>585</v>
      </c>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54" customFormat="1" ht="13.5" customHeight="1">
      <c r="A16" s="481"/>
      <c r="B16" s="329"/>
      <c r="C16" s="486"/>
      <c r="D16" s="486"/>
      <c r="E16" s="489"/>
      <c r="F16" s="489"/>
      <c r="G16" s="489"/>
      <c r="H16" s="469"/>
      <c r="I16" s="472"/>
      <c r="J16" s="475"/>
      <c r="K16" s="459"/>
      <c r="L16" s="459"/>
      <c r="M16" s="478"/>
      <c r="N16" s="459"/>
      <c r="O16" s="491"/>
      <c r="P16" s="463"/>
      <c r="Q16" s="463"/>
      <c r="R16" s="466"/>
      <c r="S16" s="466"/>
      <c r="T16" s="455"/>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54" customFormat="1" ht="13.5" customHeight="1">
      <c r="A17" s="481"/>
      <c r="B17" s="329"/>
      <c r="C17" s="486"/>
      <c r="D17" s="486"/>
      <c r="E17" s="489"/>
      <c r="F17" s="489"/>
      <c r="G17" s="489"/>
      <c r="H17" s="469"/>
      <c r="I17" s="472"/>
      <c r="J17" s="475"/>
      <c r="K17" s="459"/>
      <c r="L17" s="459"/>
      <c r="M17" s="478"/>
      <c r="N17" s="459"/>
      <c r="O17" s="491"/>
      <c r="P17" s="463"/>
      <c r="Q17" s="463"/>
      <c r="R17" s="466"/>
      <c r="S17" s="466"/>
      <c r="T17" s="455"/>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54" customFormat="1" ht="13.5" customHeight="1">
      <c r="A18" s="481"/>
      <c r="B18" s="329"/>
      <c r="C18" s="486"/>
      <c r="D18" s="486"/>
      <c r="E18" s="489"/>
      <c r="F18" s="489"/>
      <c r="G18" s="489"/>
      <c r="H18" s="469"/>
      <c r="I18" s="472"/>
      <c r="J18" s="475"/>
      <c r="K18" s="459"/>
      <c r="L18" s="459"/>
      <c r="M18" s="478"/>
      <c r="N18" s="459"/>
      <c r="O18" s="491"/>
      <c r="P18" s="463"/>
      <c r="Q18" s="463"/>
      <c r="R18" s="466"/>
      <c r="S18" s="466"/>
      <c r="T18" s="455"/>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54" customFormat="1" ht="255.75" customHeight="1" thickBot="1">
      <c r="A19" s="482"/>
      <c r="B19" s="484"/>
      <c r="C19" s="487"/>
      <c r="D19" s="487"/>
      <c r="E19" s="490"/>
      <c r="F19" s="490"/>
      <c r="G19" s="490"/>
      <c r="H19" s="470"/>
      <c r="I19" s="473"/>
      <c r="J19" s="476"/>
      <c r="K19" s="460"/>
      <c r="L19" s="460"/>
      <c r="M19" s="479"/>
      <c r="N19" s="460"/>
      <c r="O19" s="492"/>
      <c r="P19" s="464"/>
      <c r="Q19" s="464"/>
      <c r="R19" s="467"/>
      <c r="S19" s="467"/>
      <c r="T19" s="456"/>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ht="15" customHeight="1">
      <c r="A20" s="480">
        <f>'Mapa Final'!A15</f>
        <v>3</v>
      </c>
      <c r="B20" s="483" t="str">
        <f>'Mapa Final'!B15</f>
        <v>Incumplimiento en elaboración de Reintegros e Ingresos</v>
      </c>
      <c r="C20" s="485" t="str">
        <f>'Mapa Final'!C15</f>
        <v>Incumplimiento de las metas establecidas</v>
      </c>
      <c r="D20" s="485" t="str">
        <f>'Mapa Final'!D15</f>
        <v>1-  Falta de registro oportuno de las incapacidades en el aplicativo kactus y/o efinomina.
2- Reporte oportuno de las incapacidades por parte de los nominadores.
3- Falta informacion oportuna de recobros ante las EPS para requerir al Nivel Nacional de la asignación de los documentos.</v>
      </c>
      <c r="E20" s="488" t="str">
        <f>'Mapa Final'!E15</f>
        <v>demora en la identificación para aplicación del reintegro tales como (empleado a cual se aplica reintegro, fechas del pago y subunidad ejecutora)</v>
      </c>
      <c r="F20" s="488" t="str">
        <f>'Mapa Final'!F15</f>
        <v>Incumplimiento en elaboración de Reintegros e Ingresos, afectando la signación Cupo PAC.</v>
      </c>
      <c r="G20" s="488" t="str">
        <f>'Mapa Final'!G15</f>
        <v>Ejecución y Administración de Procesos</v>
      </c>
      <c r="H20" s="468" t="str">
        <f>'Mapa Final'!I15</f>
        <v>Media</v>
      </c>
      <c r="I20" s="471" t="str">
        <f>'Mapa Final'!L15</f>
        <v>Leve</v>
      </c>
      <c r="J20" s="474" t="str">
        <f>'Mapa Final'!N15</f>
        <v>Moderado</v>
      </c>
      <c r="K20" s="458" t="str">
        <f>'Mapa Final'!AA15</f>
        <v>Baja</v>
      </c>
      <c r="L20" s="458" t="str">
        <f>'Mapa Final'!AE13</f>
        <v>Leve</v>
      </c>
      <c r="M20" s="477" t="str">
        <f>'Mapa Final'!AG15</f>
        <v>Bajo</v>
      </c>
      <c r="N20" s="458" t="str">
        <f>'Mapa Final'!AH15</f>
        <v>Aceptar</v>
      </c>
      <c r="O20" s="454" t="s">
        <v>586</v>
      </c>
      <c r="P20" s="462"/>
      <c r="Q20" s="462" t="s">
        <v>582</v>
      </c>
      <c r="R20" s="465">
        <v>45200</v>
      </c>
      <c r="S20" s="465">
        <v>45291</v>
      </c>
      <c r="T20" s="454" t="s">
        <v>587</v>
      </c>
    </row>
    <row r="21" spans="1:176">
      <c r="A21" s="481"/>
      <c r="B21" s="329"/>
      <c r="C21" s="486"/>
      <c r="D21" s="486"/>
      <c r="E21" s="489"/>
      <c r="F21" s="489"/>
      <c r="G21" s="489"/>
      <c r="H21" s="469"/>
      <c r="I21" s="472"/>
      <c r="J21" s="475"/>
      <c r="K21" s="459"/>
      <c r="L21" s="459"/>
      <c r="M21" s="478"/>
      <c r="N21" s="459"/>
      <c r="O21" s="455"/>
      <c r="P21" s="463"/>
      <c r="Q21" s="463"/>
      <c r="R21" s="466"/>
      <c r="S21" s="466"/>
      <c r="T21" s="455"/>
    </row>
    <row r="22" spans="1:176">
      <c r="A22" s="481"/>
      <c r="B22" s="329"/>
      <c r="C22" s="486"/>
      <c r="D22" s="486"/>
      <c r="E22" s="489"/>
      <c r="F22" s="489"/>
      <c r="G22" s="489"/>
      <c r="H22" s="469"/>
      <c r="I22" s="472"/>
      <c r="J22" s="475"/>
      <c r="K22" s="459"/>
      <c r="L22" s="459"/>
      <c r="M22" s="478"/>
      <c r="N22" s="459"/>
      <c r="O22" s="455"/>
      <c r="P22" s="463"/>
      <c r="Q22" s="463"/>
      <c r="R22" s="466"/>
      <c r="S22" s="466"/>
      <c r="T22" s="455"/>
    </row>
    <row r="23" spans="1:176">
      <c r="A23" s="481"/>
      <c r="B23" s="329"/>
      <c r="C23" s="486"/>
      <c r="D23" s="486"/>
      <c r="E23" s="489"/>
      <c r="F23" s="489"/>
      <c r="G23" s="489"/>
      <c r="H23" s="469"/>
      <c r="I23" s="472"/>
      <c r="J23" s="475"/>
      <c r="K23" s="459"/>
      <c r="L23" s="459"/>
      <c r="M23" s="478"/>
      <c r="N23" s="459"/>
      <c r="O23" s="455"/>
      <c r="P23" s="463"/>
      <c r="Q23" s="463"/>
      <c r="R23" s="466"/>
      <c r="S23" s="466"/>
      <c r="T23" s="455"/>
    </row>
    <row r="24" spans="1:176" ht="277.5" customHeight="1" thickBot="1">
      <c r="A24" s="482"/>
      <c r="B24" s="484"/>
      <c r="C24" s="487"/>
      <c r="D24" s="487"/>
      <c r="E24" s="490"/>
      <c r="F24" s="490"/>
      <c r="G24" s="490"/>
      <c r="H24" s="470"/>
      <c r="I24" s="473"/>
      <c r="J24" s="476"/>
      <c r="K24" s="460"/>
      <c r="L24" s="460"/>
      <c r="M24" s="479"/>
      <c r="N24" s="460"/>
      <c r="O24" s="456"/>
      <c r="P24" s="464"/>
      <c r="Q24" s="464"/>
      <c r="R24" s="467"/>
      <c r="S24" s="467"/>
      <c r="T24" s="456"/>
    </row>
    <row r="25" spans="1:176">
      <c r="A25" s="480">
        <f>'Mapa Final'!A16</f>
        <v>4</v>
      </c>
      <c r="B25" s="483" t="str">
        <f>'Mapa Final'!B16</f>
        <v xml:space="preserve">Demora o incumplimiento en el pago de nomina a beneficiario final </v>
      </c>
      <c r="C25" s="485" t="str">
        <f>'Mapa Final'!C16</f>
        <v>Afectación Económica</v>
      </c>
      <c r="D25" s="485" t="str">
        <f>'Mapa Final'!D16</f>
        <v xml:space="preserve">1. No se registra a tiempo la cuenta bancaria en el sistema.  
2. Cuentas Bancarias Inactivas o invalidas                                                                                                           3.  posibilidad de pago a giro                                                                                                                                                                                                                                                                       </v>
      </c>
      <c r="E25" s="488" t="str">
        <f>'Mapa Final'!E16</f>
        <v>Problemas en el registro de las cuentas bancarias de los funcionarios judiciales</v>
      </c>
      <c r="F25" s="488" t="str">
        <f>'Mapa Final'!F16</f>
        <v xml:space="preserve">Posibilidad de  Demora o incumplimiento en el pago de nomina a beneficiario final  debido Problemas en el registro de las cuentas bancarias de los funcionarios judiciales </v>
      </c>
      <c r="G25" s="488" t="str">
        <f>'Mapa Final'!G16</f>
        <v>Usuarios, productos y prácticas organizacionales</v>
      </c>
      <c r="H25" s="468" t="str">
        <f>'Mapa Final'!I16</f>
        <v>Media</v>
      </c>
      <c r="I25" s="471" t="str">
        <f>'Mapa Final'!L16</f>
        <v>Moderado</v>
      </c>
      <c r="J25" s="474" t="str">
        <f>'Mapa Final'!N16</f>
        <v>Moderado</v>
      </c>
      <c r="K25" s="458" t="str">
        <f>'Mapa Final'!AA16</f>
        <v>Baja</v>
      </c>
      <c r="L25" s="458" t="str">
        <f>'Mapa Final'!AE16</f>
        <v>Moderado</v>
      </c>
      <c r="M25" s="477" t="str">
        <f>'Mapa Final'!AG16</f>
        <v>Moderado</v>
      </c>
      <c r="N25" s="458" t="str">
        <f>'Mapa Final'!AH16</f>
        <v>Aceptar</v>
      </c>
      <c r="O25" s="454" t="s">
        <v>588</v>
      </c>
      <c r="P25" s="462"/>
      <c r="Q25" s="462" t="s">
        <v>582</v>
      </c>
      <c r="R25" s="465">
        <v>45200</v>
      </c>
      <c r="S25" s="465">
        <v>45291</v>
      </c>
      <c r="T25" s="454" t="s">
        <v>589</v>
      </c>
    </row>
    <row r="26" spans="1:176">
      <c r="A26" s="481"/>
      <c r="B26" s="329"/>
      <c r="C26" s="486"/>
      <c r="D26" s="486"/>
      <c r="E26" s="489"/>
      <c r="F26" s="489"/>
      <c r="G26" s="489"/>
      <c r="H26" s="469"/>
      <c r="I26" s="472"/>
      <c r="J26" s="475"/>
      <c r="K26" s="459"/>
      <c r="L26" s="459"/>
      <c r="M26" s="478"/>
      <c r="N26" s="459"/>
      <c r="O26" s="455"/>
      <c r="P26" s="463"/>
      <c r="Q26" s="463"/>
      <c r="R26" s="466"/>
      <c r="S26" s="466"/>
      <c r="T26" s="455"/>
    </row>
    <row r="27" spans="1:176">
      <c r="A27" s="481"/>
      <c r="B27" s="329"/>
      <c r="C27" s="486"/>
      <c r="D27" s="486"/>
      <c r="E27" s="489"/>
      <c r="F27" s="489"/>
      <c r="G27" s="489"/>
      <c r="H27" s="469"/>
      <c r="I27" s="472"/>
      <c r="J27" s="475"/>
      <c r="K27" s="459"/>
      <c r="L27" s="459"/>
      <c r="M27" s="478"/>
      <c r="N27" s="459"/>
      <c r="O27" s="455"/>
      <c r="P27" s="463"/>
      <c r="Q27" s="463"/>
      <c r="R27" s="466"/>
      <c r="S27" s="466"/>
      <c r="T27" s="455"/>
    </row>
    <row r="28" spans="1:176">
      <c r="A28" s="481"/>
      <c r="B28" s="329"/>
      <c r="C28" s="486"/>
      <c r="D28" s="486"/>
      <c r="E28" s="489"/>
      <c r="F28" s="489"/>
      <c r="G28" s="489"/>
      <c r="H28" s="469"/>
      <c r="I28" s="472"/>
      <c r="J28" s="475"/>
      <c r="K28" s="459"/>
      <c r="L28" s="459"/>
      <c r="M28" s="478"/>
      <c r="N28" s="459"/>
      <c r="O28" s="455"/>
      <c r="P28" s="463"/>
      <c r="Q28" s="463"/>
      <c r="R28" s="466"/>
      <c r="S28" s="466"/>
      <c r="T28" s="455"/>
    </row>
    <row r="29" spans="1:176" ht="102.75" customHeight="1" thickBot="1">
      <c r="A29" s="482"/>
      <c r="B29" s="484"/>
      <c r="C29" s="487"/>
      <c r="D29" s="487"/>
      <c r="E29" s="490"/>
      <c r="F29" s="490"/>
      <c r="G29" s="490"/>
      <c r="H29" s="470"/>
      <c r="I29" s="473"/>
      <c r="J29" s="476"/>
      <c r="K29" s="460"/>
      <c r="L29" s="460"/>
      <c r="M29" s="479"/>
      <c r="N29" s="460"/>
      <c r="O29" s="456"/>
      <c r="P29" s="464"/>
      <c r="Q29" s="464"/>
      <c r="R29" s="467"/>
      <c r="S29" s="467"/>
      <c r="T29" s="456"/>
    </row>
    <row r="30" spans="1:176" ht="15" customHeight="1">
      <c r="A30" s="480">
        <f>'Mapa Final'!A17</f>
        <v>5</v>
      </c>
      <c r="B30" s="483" t="str">
        <f>'Mapa Final'!B17</f>
        <v>Estados Financieros no razonables</v>
      </c>
      <c r="C30" s="485" t="str">
        <f>'Mapa Final'!C17</f>
        <v>Reputacional</v>
      </c>
      <c r="D30" s="485" t="str">
        <f>'Mapa Final'!D17</f>
        <v>1. Falta de disponibilidad del PAC para obligar dentro del mes.                           2.  Falta de tiempo para revisar y analizar cada una de las cuentas que impactan sobre los Estados Financieros.  3. Entrega de la información de cada una de las áreas sobre los vencimientos.</v>
      </c>
      <c r="E30" s="488" t="str">
        <f>'Mapa Final'!E17</f>
        <v>Falta Personal para ejecutar a tiempo todas las actividades necesarias para verificar la información a consolidar.</v>
      </c>
      <c r="F30" s="488" t="str">
        <f>'Mapa Final'!F17</f>
        <v>De acuerdo con el principio de contabilidad de causación o devengo, se debe contabilizar todos lo hechos económicos cuando ocurran,  las cuentas a proveedores se obligan de acuerdo a la disponibilidad del PAC del mes, quedando cuentas pendientes por registrar.  Así mismo la revisión, análisis y revelaciones en los Estados Financieros debe realizarse oportunamente para presentar los mismos bajo el Principio de Revelación Plena.</v>
      </c>
      <c r="G30" s="488" t="str">
        <f>'Mapa Final'!G17</f>
        <v>Ejecución y Administración de Procesos</v>
      </c>
      <c r="H30" s="468" t="str">
        <f>'Mapa Final'!I17</f>
        <v>Baja</v>
      </c>
      <c r="I30" s="471" t="str">
        <f>'Mapa Final'!L17</f>
        <v>Moderado</v>
      </c>
      <c r="J30" s="474" t="str">
        <f>'Mapa Final'!N17</f>
        <v>Moderado</v>
      </c>
      <c r="K30" s="458" t="str">
        <f>'Mapa Final'!AA17</f>
        <v>Baja</v>
      </c>
      <c r="L30" s="458" t="str">
        <f>'Mapa Final'!AE17</f>
        <v>Moderado</v>
      </c>
      <c r="M30" s="477" t="str">
        <f>'Mapa Final'!AG17</f>
        <v>Moderado</v>
      </c>
      <c r="N30" s="458" t="str">
        <f>'Mapa Final'!AH17</f>
        <v>Aceptar</v>
      </c>
      <c r="O30" s="454" t="s">
        <v>590</v>
      </c>
      <c r="P30" s="462"/>
      <c r="Q30" s="462" t="s">
        <v>582</v>
      </c>
      <c r="R30" s="465">
        <v>45200</v>
      </c>
      <c r="S30" s="465">
        <v>45291</v>
      </c>
      <c r="T30" s="454" t="s">
        <v>591</v>
      </c>
    </row>
    <row r="31" spans="1:176">
      <c r="A31" s="481"/>
      <c r="B31" s="329"/>
      <c r="C31" s="486"/>
      <c r="D31" s="486"/>
      <c r="E31" s="489"/>
      <c r="F31" s="489"/>
      <c r="G31" s="489"/>
      <c r="H31" s="469"/>
      <c r="I31" s="472"/>
      <c r="J31" s="475"/>
      <c r="K31" s="459"/>
      <c r="L31" s="459"/>
      <c r="M31" s="478"/>
      <c r="N31" s="459"/>
      <c r="O31" s="455"/>
      <c r="P31" s="463"/>
      <c r="Q31" s="463"/>
      <c r="R31" s="466"/>
      <c r="S31" s="466"/>
      <c r="T31" s="455"/>
    </row>
    <row r="32" spans="1:176">
      <c r="A32" s="481"/>
      <c r="B32" s="329"/>
      <c r="C32" s="486"/>
      <c r="D32" s="486"/>
      <c r="E32" s="489"/>
      <c r="F32" s="489"/>
      <c r="G32" s="489"/>
      <c r="H32" s="469"/>
      <c r="I32" s="472"/>
      <c r="J32" s="475"/>
      <c r="K32" s="459"/>
      <c r="L32" s="459"/>
      <c r="M32" s="478"/>
      <c r="N32" s="459"/>
      <c r="O32" s="455"/>
      <c r="P32" s="463"/>
      <c r="Q32" s="463"/>
      <c r="R32" s="466"/>
      <c r="S32" s="466"/>
      <c r="T32" s="455"/>
    </row>
    <row r="33" spans="1:22">
      <c r="A33" s="481"/>
      <c r="B33" s="329"/>
      <c r="C33" s="486"/>
      <c r="D33" s="486"/>
      <c r="E33" s="489"/>
      <c r="F33" s="489"/>
      <c r="G33" s="489"/>
      <c r="H33" s="469"/>
      <c r="I33" s="472"/>
      <c r="J33" s="475"/>
      <c r="K33" s="459"/>
      <c r="L33" s="459"/>
      <c r="M33" s="478"/>
      <c r="N33" s="459"/>
      <c r="O33" s="455"/>
      <c r="P33" s="463"/>
      <c r="Q33" s="463"/>
      <c r="R33" s="466"/>
      <c r="S33" s="466"/>
      <c r="T33" s="455"/>
    </row>
    <row r="34" spans="1:22" ht="278.25" customHeight="1" thickBot="1">
      <c r="A34" s="482"/>
      <c r="B34" s="484"/>
      <c r="C34" s="487"/>
      <c r="D34" s="487"/>
      <c r="E34" s="490"/>
      <c r="F34" s="490"/>
      <c r="G34" s="490"/>
      <c r="H34" s="470"/>
      <c r="I34" s="473"/>
      <c r="J34" s="476"/>
      <c r="K34" s="460"/>
      <c r="L34" s="460"/>
      <c r="M34" s="479"/>
      <c r="N34" s="460"/>
      <c r="O34" s="456"/>
      <c r="P34" s="464"/>
      <c r="Q34" s="464"/>
      <c r="R34" s="467"/>
      <c r="S34" s="467"/>
      <c r="T34" s="456"/>
    </row>
    <row r="35" spans="1:22">
      <c r="A35" s="480">
        <f>'Mapa Final'!A18</f>
        <v>6</v>
      </c>
      <c r="B35" s="483" t="str">
        <f>'Mapa Final'!B18</f>
        <v>ERROR DE PROCEDIMIENTOS CADENA PRESUPUESTAL</v>
      </c>
      <c r="C35" s="485" t="str">
        <f>'Mapa Final'!C18</f>
        <v>Reputacional</v>
      </c>
      <c r="D35" s="485" t="str">
        <f>'Mapa Final'!D18</f>
        <v xml:space="preserve">1. Desconocimiento de la norma y o falta de capacitación de los servidores judiciales. 2. Deficiente conocimiento de las actividades en los procedimientos, por parte de los servidores. 3. Procedimientos desactualizados. 4. Falta de personal en el area encargada que pueda suplir funciones 
 </v>
      </c>
      <c r="E35" s="488" t="str">
        <f>'Mapa Final'!E18</f>
        <v xml:space="preserve">Desconocimiento de la norma y o falta de capacitación de los servidores judiciales. </v>
      </c>
      <c r="F35" s="488" t="str">
        <f>'Mapa Final'!F18</f>
        <v xml:space="preserve">Posibilidad de que haya una afectacion economica por el Desconocimiento de la norma y o falta de capacitación de los servidores judiciales. </v>
      </c>
      <c r="G35" s="488" t="str">
        <f>'Mapa Final'!G18</f>
        <v>Ejecución y Administración de Procesos</v>
      </c>
      <c r="H35" s="468" t="str">
        <f>'Mapa Final'!I18</f>
        <v>Media</v>
      </c>
      <c r="I35" s="471" t="str">
        <f>'Mapa Final'!L18</f>
        <v>Menor</v>
      </c>
      <c r="J35" s="474" t="str">
        <f>'Mapa Final'!N18</f>
        <v>Moderado</v>
      </c>
      <c r="K35" s="458" t="str">
        <f>'Mapa Final'!AA18</f>
        <v>Baja</v>
      </c>
      <c r="L35" s="458" t="str">
        <f>'Mapa Final'!AE18</f>
        <v>Moderado</v>
      </c>
      <c r="M35" s="477" t="str">
        <f>'Mapa Final'!AG18</f>
        <v>Moderado</v>
      </c>
      <c r="N35" s="458" t="str">
        <f>'Mapa Final'!AH18</f>
        <v>Reducir(mitigar)</v>
      </c>
      <c r="O35" s="454" t="s">
        <v>592</v>
      </c>
      <c r="P35" s="462"/>
      <c r="Q35" s="462" t="s">
        <v>582</v>
      </c>
      <c r="R35" s="465">
        <v>45200</v>
      </c>
      <c r="S35" s="465">
        <v>45291</v>
      </c>
      <c r="T35" s="454" t="s">
        <v>591</v>
      </c>
    </row>
    <row r="36" spans="1:22">
      <c r="A36" s="481"/>
      <c r="B36" s="329"/>
      <c r="C36" s="486"/>
      <c r="D36" s="486"/>
      <c r="E36" s="489"/>
      <c r="F36" s="489"/>
      <c r="G36" s="489"/>
      <c r="H36" s="469"/>
      <c r="I36" s="472"/>
      <c r="J36" s="475"/>
      <c r="K36" s="459"/>
      <c r="L36" s="459"/>
      <c r="M36" s="478"/>
      <c r="N36" s="459"/>
      <c r="O36" s="455"/>
      <c r="P36" s="463"/>
      <c r="Q36" s="463"/>
      <c r="R36" s="466"/>
      <c r="S36" s="466"/>
      <c r="T36" s="455"/>
    </row>
    <row r="37" spans="1:22">
      <c r="A37" s="481"/>
      <c r="B37" s="329"/>
      <c r="C37" s="486"/>
      <c r="D37" s="486"/>
      <c r="E37" s="489"/>
      <c r="F37" s="489"/>
      <c r="G37" s="489"/>
      <c r="H37" s="469"/>
      <c r="I37" s="472"/>
      <c r="J37" s="475"/>
      <c r="K37" s="459"/>
      <c r="L37" s="459"/>
      <c r="M37" s="478"/>
      <c r="N37" s="459"/>
      <c r="O37" s="455"/>
      <c r="P37" s="463"/>
      <c r="Q37" s="463"/>
      <c r="R37" s="466"/>
      <c r="S37" s="466"/>
      <c r="T37" s="455"/>
    </row>
    <row r="38" spans="1:22">
      <c r="A38" s="481"/>
      <c r="B38" s="329"/>
      <c r="C38" s="486"/>
      <c r="D38" s="486"/>
      <c r="E38" s="489"/>
      <c r="F38" s="489"/>
      <c r="G38" s="489"/>
      <c r="H38" s="469"/>
      <c r="I38" s="472"/>
      <c r="J38" s="475"/>
      <c r="K38" s="459"/>
      <c r="L38" s="459"/>
      <c r="M38" s="478"/>
      <c r="N38" s="459"/>
      <c r="O38" s="455"/>
      <c r="P38" s="463"/>
      <c r="Q38" s="463"/>
      <c r="R38" s="466"/>
      <c r="S38" s="466"/>
      <c r="T38" s="455"/>
    </row>
    <row r="39" spans="1:22" ht="57.75" customHeight="1" thickBot="1">
      <c r="A39" s="482"/>
      <c r="B39" s="484"/>
      <c r="C39" s="487"/>
      <c r="D39" s="487"/>
      <c r="E39" s="490"/>
      <c r="F39" s="490"/>
      <c r="G39" s="490"/>
      <c r="H39" s="470"/>
      <c r="I39" s="473"/>
      <c r="J39" s="476"/>
      <c r="K39" s="460"/>
      <c r="L39" s="460"/>
      <c r="M39" s="479"/>
      <c r="N39" s="460"/>
      <c r="O39" s="456"/>
      <c r="P39" s="464"/>
      <c r="Q39" s="464"/>
      <c r="R39" s="467"/>
      <c r="S39" s="467"/>
      <c r="T39" s="456"/>
    </row>
    <row r="40" spans="1:22">
      <c r="A40" s="480">
        <f>'Mapa Final'!A20</f>
        <v>7</v>
      </c>
      <c r="B40" s="483" t="str">
        <f>'Mapa Final'!B20</f>
        <v>INCUMPLIMIENTO EN LAS PARTIDAS PRESUPUESTALES</v>
      </c>
      <c r="C40" s="485" t="str">
        <f>'Mapa Final'!C20</f>
        <v>Afectación Económica</v>
      </c>
      <c r="D40" s="485" t="str">
        <f>'Mapa Final'!D20</f>
        <v>1. Falta de planeación. 2. Fallas de Coordinación y comunicación entre las diferentes áreas. 3. Desconocimiento de la normatividad y demoras en los procesos de contratación. 4Asignación insuficiente de recursos desde el Nivel Central cuando hace la apropiación de los rubros presupuestales en el mes de enero de cada año.</v>
      </c>
      <c r="E40" s="488" t="str">
        <f>'Mapa Final'!E20</f>
        <v>Desconocimiento de la normatividad y demoras en los procesos de contratación</v>
      </c>
      <c r="F40" s="488" t="str">
        <f>'Mapa Final'!F20</f>
        <v>Posibilidad de afectacion economica debido a Desconocimiento de la normatividad y demoras en los procesos de contratación</v>
      </c>
      <c r="G40" s="488" t="str">
        <f>'Mapa Final'!G20</f>
        <v>Ejecución y Administración de Procesos</v>
      </c>
      <c r="H40" s="468" t="str">
        <f>'Mapa Final'!I20</f>
        <v>Media</v>
      </c>
      <c r="I40" s="471" t="str">
        <f>'Mapa Final'!L20</f>
        <v>Moderado</v>
      </c>
      <c r="J40" s="474" t="str">
        <f>'Mapa Final'!N20</f>
        <v>Moderado</v>
      </c>
      <c r="K40" s="458" t="str">
        <f>'Mapa Final'!AA20</f>
        <v>Baja</v>
      </c>
      <c r="L40" s="458" t="str">
        <f>'Mapa Final'!AE20</f>
        <v>Moderado</v>
      </c>
      <c r="M40" s="477" t="str">
        <f>'Mapa Final'!AG20</f>
        <v>Moderado</v>
      </c>
      <c r="N40" s="458" t="str">
        <f>'Mapa Final'!AH20</f>
        <v>Aceptar</v>
      </c>
      <c r="O40" s="454" t="s">
        <v>593</v>
      </c>
      <c r="P40" s="462"/>
      <c r="Q40" s="462" t="s">
        <v>582</v>
      </c>
      <c r="R40" s="465">
        <v>45200</v>
      </c>
      <c r="S40" s="465">
        <v>45291</v>
      </c>
      <c r="T40" s="454" t="s">
        <v>591</v>
      </c>
    </row>
    <row r="41" spans="1:22">
      <c r="A41" s="481"/>
      <c r="B41" s="329"/>
      <c r="C41" s="486"/>
      <c r="D41" s="486"/>
      <c r="E41" s="489"/>
      <c r="F41" s="489"/>
      <c r="G41" s="489"/>
      <c r="H41" s="469"/>
      <c r="I41" s="472"/>
      <c r="J41" s="475"/>
      <c r="K41" s="459"/>
      <c r="L41" s="459"/>
      <c r="M41" s="478"/>
      <c r="N41" s="459"/>
      <c r="O41" s="455"/>
      <c r="P41" s="463"/>
      <c r="Q41" s="463"/>
      <c r="R41" s="466"/>
      <c r="S41" s="466"/>
      <c r="T41" s="455"/>
    </row>
    <row r="42" spans="1:22" ht="35.25" customHeight="1">
      <c r="A42" s="481"/>
      <c r="B42" s="329"/>
      <c r="C42" s="486"/>
      <c r="D42" s="486"/>
      <c r="E42" s="489"/>
      <c r="F42" s="489"/>
      <c r="G42" s="489"/>
      <c r="H42" s="469"/>
      <c r="I42" s="472"/>
      <c r="J42" s="475"/>
      <c r="K42" s="459"/>
      <c r="L42" s="459"/>
      <c r="M42" s="478"/>
      <c r="N42" s="459"/>
      <c r="O42" s="455"/>
      <c r="P42" s="463"/>
      <c r="Q42" s="463"/>
      <c r="R42" s="466"/>
      <c r="S42" s="466"/>
      <c r="T42" s="455"/>
    </row>
    <row r="43" spans="1:22">
      <c r="A43" s="481"/>
      <c r="B43" s="329"/>
      <c r="C43" s="486"/>
      <c r="D43" s="486"/>
      <c r="E43" s="489"/>
      <c r="F43" s="489"/>
      <c r="G43" s="489"/>
      <c r="H43" s="469"/>
      <c r="I43" s="472"/>
      <c r="J43" s="475"/>
      <c r="K43" s="459"/>
      <c r="L43" s="459"/>
      <c r="M43" s="478"/>
      <c r="N43" s="459"/>
      <c r="O43" s="455"/>
      <c r="P43" s="463"/>
      <c r="Q43" s="463"/>
      <c r="R43" s="466"/>
      <c r="S43" s="466"/>
      <c r="T43" s="455"/>
    </row>
    <row r="44" spans="1:22" ht="60.75" customHeight="1" thickBot="1">
      <c r="A44" s="482"/>
      <c r="B44" s="484"/>
      <c r="C44" s="487"/>
      <c r="D44" s="487"/>
      <c r="E44" s="490"/>
      <c r="F44" s="490"/>
      <c r="G44" s="490"/>
      <c r="H44" s="470"/>
      <c r="I44" s="473"/>
      <c r="J44" s="476"/>
      <c r="K44" s="460"/>
      <c r="L44" s="460"/>
      <c r="M44" s="479"/>
      <c r="N44" s="460"/>
      <c r="O44" s="456"/>
      <c r="P44" s="464"/>
      <c r="Q44" s="464"/>
      <c r="R44" s="467"/>
      <c r="S44" s="467"/>
      <c r="T44" s="456"/>
    </row>
    <row r="45" spans="1:22">
      <c r="A45" s="480">
        <f>'Mapa Final'!A22</f>
        <v>9</v>
      </c>
      <c r="B45" s="483" t="str">
        <f>'Mapa Final'!B22</f>
        <v>Corrupción (HURTO DE RECURSOS FINANCIEROS)</v>
      </c>
      <c r="C45" s="485" t="str">
        <f>'Mapa Final'!C22</f>
        <v>Reputacional(Corrupción)</v>
      </c>
      <c r="D45" s="485" t="str">
        <f>'Mapa Final'!D22</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45" s="488" t="str">
        <f>'Mapa Final'!E22</f>
        <v xml:space="preserve">Carencia de transparencia, etica y valores . </v>
      </c>
      <c r="F45" s="488" t="str">
        <f>'Mapa Final'!F22</f>
        <v xml:space="preserve">Posibilidad de actos indebidos de  los servidores judiciales debido a  la carencia en transparencia, etica y valores </v>
      </c>
      <c r="G45" s="488" t="str">
        <f>'Mapa Final'!G22</f>
        <v>Fraude Interno</v>
      </c>
      <c r="H45" s="468" t="str">
        <f>'Mapa Final'!I22</f>
        <v>Media</v>
      </c>
      <c r="I45" s="471" t="b">
        <f>'Mapa Final'!L22</f>
        <v>0</v>
      </c>
      <c r="J45" s="474" t="e">
        <f>'Mapa Final'!N22</f>
        <v>#N/A</v>
      </c>
      <c r="K45" s="458" t="str">
        <f>'Mapa Final'!AA22</f>
        <v>Baja</v>
      </c>
      <c r="L45" s="458" t="str">
        <f>'Mapa Final'!AE22</f>
        <v>Leve</v>
      </c>
      <c r="M45" s="477" t="str">
        <f>'Mapa Final'!AG22</f>
        <v>Bajo</v>
      </c>
      <c r="N45" s="458" t="str">
        <f>'Mapa Final'!AH22</f>
        <v>Reducir(mitigar)</v>
      </c>
      <c r="O45" s="461" t="s">
        <v>594</v>
      </c>
      <c r="P45" s="462"/>
      <c r="Q45" s="462" t="s">
        <v>582</v>
      </c>
      <c r="R45" s="465">
        <v>45200</v>
      </c>
      <c r="S45" s="465">
        <v>45291</v>
      </c>
      <c r="T45" s="454" t="s">
        <v>591</v>
      </c>
    </row>
    <row r="46" spans="1:22">
      <c r="A46" s="481"/>
      <c r="B46" s="329"/>
      <c r="C46" s="486"/>
      <c r="D46" s="486"/>
      <c r="E46" s="489"/>
      <c r="F46" s="489"/>
      <c r="G46" s="489"/>
      <c r="H46" s="469"/>
      <c r="I46" s="472"/>
      <c r="J46" s="475"/>
      <c r="K46" s="459"/>
      <c r="L46" s="459"/>
      <c r="M46" s="478"/>
      <c r="N46" s="459"/>
      <c r="O46" s="461"/>
      <c r="P46" s="463"/>
      <c r="Q46" s="463"/>
      <c r="R46" s="466"/>
      <c r="S46" s="466"/>
      <c r="T46" s="455"/>
    </row>
    <row r="47" spans="1:22">
      <c r="A47" s="481"/>
      <c r="B47" s="329"/>
      <c r="C47" s="486"/>
      <c r="D47" s="486"/>
      <c r="E47" s="489"/>
      <c r="F47" s="489"/>
      <c r="G47" s="489"/>
      <c r="H47" s="469"/>
      <c r="I47" s="472"/>
      <c r="J47" s="475"/>
      <c r="K47" s="459"/>
      <c r="L47" s="459"/>
      <c r="M47" s="478"/>
      <c r="N47" s="459"/>
      <c r="O47" s="461"/>
      <c r="P47" s="463"/>
      <c r="Q47" s="463"/>
      <c r="R47" s="466"/>
      <c r="S47" s="466"/>
      <c r="T47" s="455"/>
      <c r="V47" s="457"/>
    </row>
    <row r="48" spans="1:22">
      <c r="A48" s="481"/>
      <c r="B48" s="329"/>
      <c r="C48" s="486"/>
      <c r="D48" s="486"/>
      <c r="E48" s="489"/>
      <c r="F48" s="489"/>
      <c r="G48" s="489"/>
      <c r="H48" s="469"/>
      <c r="I48" s="472"/>
      <c r="J48" s="475"/>
      <c r="K48" s="459"/>
      <c r="L48" s="459"/>
      <c r="M48" s="478"/>
      <c r="N48" s="459"/>
      <c r="O48" s="461"/>
      <c r="P48" s="463"/>
      <c r="Q48" s="463"/>
      <c r="R48" s="466"/>
      <c r="S48" s="466"/>
      <c r="T48" s="455"/>
      <c r="V48" s="457"/>
    </row>
    <row r="49" spans="1:20" ht="15.75" thickBot="1">
      <c r="A49" s="482"/>
      <c r="B49" s="484"/>
      <c r="C49" s="487"/>
      <c r="D49" s="487"/>
      <c r="E49" s="490"/>
      <c r="F49" s="490"/>
      <c r="G49" s="490"/>
      <c r="H49" s="470"/>
      <c r="I49" s="473"/>
      <c r="J49" s="476"/>
      <c r="K49" s="460"/>
      <c r="L49" s="460"/>
      <c r="M49" s="479"/>
      <c r="N49" s="460"/>
      <c r="O49" s="461"/>
      <c r="P49" s="464"/>
      <c r="Q49" s="464"/>
      <c r="R49" s="467"/>
      <c r="S49" s="467"/>
      <c r="T49" s="456"/>
    </row>
  </sheetData>
  <mergeCells count="180">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B10:B14"/>
    <mergeCell ref="C10:C14"/>
    <mergeCell ref="D10:D14"/>
    <mergeCell ref="E10:E14"/>
    <mergeCell ref="R10:R14"/>
    <mergeCell ref="S10:S14"/>
    <mergeCell ref="T10:T14"/>
    <mergeCell ref="N10:N14"/>
    <mergeCell ref="O10:O14"/>
    <mergeCell ref="P10:P14"/>
    <mergeCell ref="Q10:Q14"/>
    <mergeCell ref="A15:A19"/>
    <mergeCell ref="B15:B19"/>
    <mergeCell ref="C15:C19"/>
    <mergeCell ref="D15:D19"/>
    <mergeCell ref="E15:E19"/>
    <mergeCell ref="F15:F19"/>
    <mergeCell ref="G15:G19"/>
    <mergeCell ref="L10:L14"/>
    <mergeCell ref="M10:M14"/>
    <mergeCell ref="F10:F14"/>
    <mergeCell ref="G10:G14"/>
    <mergeCell ref="H10:H14"/>
    <mergeCell ref="I10:I14"/>
    <mergeCell ref="J10:J14"/>
    <mergeCell ref="K10:K14"/>
    <mergeCell ref="T15:T19"/>
    <mergeCell ref="A20:A24"/>
    <mergeCell ref="B20:B24"/>
    <mergeCell ref="C20:C24"/>
    <mergeCell ref="D20:D24"/>
    <mergeCell ref="E20:E24"/>
    <mergeCell ref="F20:F24"/>
    <mergeCell ref="G20:G24"/>
    <mergeCell ref="H20:H24"/>
    <mergeCell ref="I20:I24"/>
    <mergeCell ref="N15:N19"/>
    <mergeCell ref="O15:O19"/>
    <mergeCell ref="P15:P19"/>
    <mergeCell ref="Q15:Q19"/>
    <mergeCell ref="R15:R19"/>
    <mergeCell ref="S15:S19"/>
    <mergeCell ref="H15:H19"/>
    <mergeCell ref="I15:I19"/>
    <mergeCell ref="J15:J19"/>
    <mergeCell ref="K15:K19"/>
    <mergeCell ref="L15:L19"/>
    <mergeCell ref="M15:M19"/>
    <mergeCell ref="P20:P24"/>
    <mergeCell ref="Q20:Q24"/>
    <mergeCell ref="R20:R24"/>
    <mergeCell ref="S20:S24"/>
    <mergeCell ref="T20:T24"/>
    <mergeCell ref="A25:A29"/>
    <mergeCell ref="B25:B29"/>
    <mergeCell ref="C25:C29"/>
    <mergeCell ref="D25:D29"/>
    <mergeCell ref="E25:E29"/>
    <mergeCell ref="J20:J24"/>
    <mergeCell ref="K20:K24"/>
    <mergeCell ref="L20:L24"/>
    <mergeCell ref="M20:M24"/>
    <mergeCell ref="N20:N24"/>
    <mergeCell ref="O20:O24"/>
    <mergeCell ref="R25:R29"/>
    <mergeCell ref="S25:S29"/>
    <mergeCell ref="T25:T29"/>
    <mergeCell ref="N25:N29"/>
    <mergeCell ref="O25:O29"/>
    <mergeCell ref="P25:P29"/>
    <mergeCell ref="Q25:Q29"/>
    <mergeCell ref="A30:A34"/>
    <mergeCell ref="B30:B34"/>
    <mergeCell ref="C30:C34"/>
    <mergeCell ref="D30:D34"/>
    <mergeCell ref="E30:E34"/>
    <mergeCell ref="F30:F34"/>
    <mergeCell ref="G30:G34"/>
    <mergeCell ref="L25:L29"/>
    <mergeCell ref="M25:M29"/>
    <mergeCell ref="F25:F29"/>
    <mergeCell ref="G25:G29"/>
    <mergeCell ref="H25:H29"/>
    <mergeCell ref="I25:I29"/>
    <mergeCell ref="J25:J29"/>
    <mergeCell ref="K25:K29"/>
    <mergeCell ref="T30:T34"/>
    <mergeCell ref="A35:A39"/>
    <mergeCell ref="B35:B39"/>
    <mergeCell ref="C35:C39"/>
    <mergeCell ref="D35:D39"/>
    <mergeCell ref="E35:E39"/>
    <mergeCell ref="F35:F39"/>
    <mergeCell ref="G35:G39"/>
    <mergeCell ref="H35:H39"/>
    <mergeCell ref="I35:I39"/>
    <mergeCell ref="N30:N34"/>
    <mergeCell ref="O30:O34"/>
    <mergeCell ref="P30:P34"/>
    <mergeCell ref="Q30:Q34"/>
    <mergeCell ref="R30:R34"/>
    <mergeCell ref="S30:S34"/>
    <mergeCell ref="H30:H34"/>
    <mergeCell ref="I30:I34"/>
    <mergeCell ref="J30:J34"/>
    <mergeCell ref="K30:K34"/>
    <mergeCell ref="L30:L34"/>
    <mergeCell ref="M30:M34"/>
    <mergeCell ref="P35:P39"/>
    <mergeCell ref="Q35:Q39"/>
    <mergeCell ref="R35:R39"/>
    <mergeCell ref="S35:S39"/>
    <mergeCell ref="T35:T39"/>
    <mergeCell ref="A40:A44"/>
    <mergeCell ref="B40:B44"/>
    <mergeCell ref="C40:C44"/>
    <mergeCell ref="D40:D44"/>
    <mergeCell ref="E40:E44"/>
    <mergeCell ref="J35:J39"/>
    <mergeCell ref="K35:K39"/>
    <mergeCell ref="L35:L39"/>
    <mergeCell ref="M35:M39"/>
    <mergeCell ref="N35:N39"/>
    <mergeCell ref="O35:O39"/>
    <mergeCell ref="R40:R44"/>
    <mergeCell ref="S40:S44"/>
    <mergeCell ref="T40:T44"/>
    <mergeCell ref="N40:N44"/>
    <mergeCell ref="O40:O44"/>
    <mergeCell ref="P40:P44"/>
    <mergeCell ref="Q40:Q44"/>
    <mergeCell ref="A45:A49"/>
    <mergeCell ref="B45:B49"/>
    <mergeCell ref="C45:C49"/>
    <mergeCell ref="D45:D49"/>
    <mergeCell ref="E45:E49"/>
    <mergeCell ref="F45:F49"/>
    <mergeCell ref="G45:G49"/>
    <mergeCell ref="L40:L44"/>
    <mergeCell ref="M40:M44"/>
    <mergeCell ref="F40:F44"/>
    <mergeCell ref="G40:G44"/>
    <mergeCell ref="H40:H44"/>
    <mergeCell ref="I40:I44"/>
    <mergeCell ref="J40:J44"/>
    <mergeCell ref="K40:K44"/>
    <mergeCell ref="T45:T49"/>
    <mergeCell ref="V47:V48"/>
    <mergeCell ref="N45:N49"/>
    <mergeCell ref="O45:O49"/>
    <mergeCell ref="P45:P49"/>
    <mergeCell ref="Q45:Q49"/>
    <mergeCell ref="R45:R49"/>
    <mergeCell ref="S45:S49"/>
    <mergeCell ref="H45:H49"/>
    <mergeCell ref="I45:I49"/>
    <mergeCell ref="J45:J49"/>
    <mergeCell ref="K45:K49"/>
    <mergeCell ref="L45:L49"/>
    <mergeCell ref="M45:M49"/>
  </mergeCells>
  <conditionalFormatting sqref="D8:G8 H7 H50:J1048576 A7:B7">
    <cfRule type="containsText" dxfId="1948" priority="430" operator="containsText" text="3- Moderado">
      <formula>NOT(ISERROR(SEARCH("3- Moderado",A7)))</formula>
    </cfRule>
    <cfRule type="containsText" dxfId="1947" priority="431" operator="containsText" text="6- Moderado">
      <formula>NOT(ISERROR(SEARCH("6- Moderado",A7)))</formula>
    </cfRule>
    <cfRule type="containsText" dxfId="1946" priority="432" operator="containsText" text="4- Moderado">
      <formula>NOT(ISERROR(SEARCH("4- Moderado",A7)))</formula>
    </cfRule>
    <cfRule type="containsText" dxfId="1945" priority="433" operator="containsText" text="3- Bajo">
      <formula>NOT(ISERROR(SEARCH("3- Bajo",A7)))</formula>
    </cfRule>
    <cfRule type="containsText" dxfId="1944" priority="434" operator="containsText" text="4- Bajo">
      <formula>NOT(ISERROR(SEARCH("4- Bajo",A7)))</formula>
    </cfRule>
    <cfRule type="containsText" dxfId="1943" priority="435" operator="containsText" text="1- Bajo">
      <formula>NOT(ISERROR(SEARCH("1- Bajo",A7)))</formula>
    </cfRule>
  </conditionalFormatting>
  <conditionalFormatting sqref="H8:J8">
    <cfRule type="containsText" dxfId="1942" priority="423" operator="containsText" text="3- Moderado">
      <formula>NOT(ISERROR(SEARCH("3- Moderado",H8)))</formula>
    </cfRule>
    <cfRule type="containsText" dxfId="1941" priority="424" operator="containsText" text="6- Moderado">
      <formula>NOT(ISERROR(SEARCH("6- Moderado",H8)))</formula>
    </cfRule>
    <cfRule type="containsText" dxfId="1940" priority="425" operator="containsText" text="4- Moderado">
      <formula>NOT(ISERROR(SEARCH("4- Moderado",H8)))</formula>
    </cfRule>
    <cfRule type="containsText" dxfId="1939" priority="426" operator="containsText" text="3- Bajo">
      <formula>NOT(ISERROR(SEARCH("3- Bajo",H8)))</formula>
    </cfRule>
    <cfRule type="containsText" dxfId="1938" priority="427" operator="containsText" text="4- Bajo">
      <formula>NOT(ISERROR(SEARCH("4- Bajo",H8)))</formula>
    </cfRule>
    <cfRule type="containsText" dxfId="1937" priority="429" operator="containsText" text="1- Bajo">
      <formula>NOT(ISERROR(SEARCH("1- Bajo",H8)))</formula>
    </cfRule>
  </conditionalFormatting>
  <conditionalFormatting sqref="J8 J50:J1048576">
    <cfRule type="containsText" dxfId="1936" priority="412" operator="containsText" text="25- Extremo">
      <formula>NOT(ISERROR(SEARCH("25- Extremo",J8)))</formula>
    </cfRule>
    <cfRule type="containsText" dxfId="1935" priority="413" operator="containsText" text="20- Extremo">
      <formula>NOT(ISERROR(SEARCH("20- Extremo",J8)))</formula>
    </cfRule>
    <cfRule type="containsText" dxfId="1934" priority="414" operator="containsText" text="15- Extremo">
      <formula>NOT(ISERROR(SEARCH("15- Extremo",J8)))</formula>
    </cfRule>
    <cfRule type="containsText" dxfId="1933" priority="415" operator="containsText" text="10- Extremo">
      <formula>NOT(ISERROR(SEARCH("10- Extremo",J8)))</formula>
    </cfRule>
    <cfRule type="containsText" dxfId="1932" priority="416" operator="containsText" text="5- Extremo">
      <formula>NOT(ISERROR(SEARCH("5- Extremo",J8)))</formula>
    </cfRule>
    <cfRule type="containsText" dxfId="1931" priority="417" operator="containsText" text="12- Alto">
      <formula>NOT(ISERROR(SEARCH("12- Alto",J8)))</formula>
    </cfRule>
    <cfRule type="containsText" dxfId="1930" priority="418" operator="containsText" text="10- Alto">
      <formula>NOT(ISERROR(SEARCH("10- Alto",J8)))</formula>
    </cfRule>
    <cfRule type="containsText" dxfId="1929" priority="419" operator="containsText" text="9- Alto">
      <formula>NOT(ISERROR(SEARCH("9- Alto",J8)))</formula>
    </cfRule>
    <cfRule type="containsText" dxfId="1928" priority="420" operator="containsText" text="8- Alto">
      <formula>NOT(ISERROR(SEARCH("8- Alto",J8)))</formula>
    </cfRule>
    <cfRule type="containsText" dxfId="1927" priority="421" operator="containsText" text="5- Alto">
      <formula>NOT(ISERROR(SEARCH("5- Alto",J8)))</formula>
    </cfRule>
    <cfRule type="containsText" dxfId="1926" priority="422" operator="containsText" text="4- Alto">
      <formula>NOT(ISERROR(SEARCH("4- Alto",J8)))</formula>
    </cfRule>
    <cfRule type="containsText" dxfId="1925" priority="428" operator="containsText" text="2- Bajo">
      <formula>NOT(ISERROR(SEARCH("2- Bajo",J8)))</formula>
    </cfRule>
  </conditionalFormatting>
  <conditionalFormatting sqref="K10:L10 K15:L15">
    <cfRule type="containsText" dxfId="1924" priority="406" operator="containsText" text="3- Moderado">
      <formula>NOT(ISERROR(SEARCH("3- Moderado",K10)))</formula>
    </cfRule>
    <cfRule type="containsText" dxfId="1923" priority="407" operator="containsText" text="6- Moderado">
      <formula>NOT(ISERROR(SEARCH("6- Moderado",K10)))</formula>
    </cfRule>
    <cfRule type="containsText" dxfId="1922" priority="408" operator="containsText" text="4- Moderado">
      <formula>NOT(ISERROR(SEARCH("4- Moderado",K10)))</formula>
    </cfRule>
    <cfRule type="containsText" dxfId="1921" priority="409" operator="containsText" text="3- Bajo">
      <formula>NOT(ISERROR(SEARCH("3- Bajo",K10)))</formula>
    </cfRule>
    <cfRule type="containsText" dxfId="1920" priority="410" operator="containsText" text="4- Bajo">
      <formula>NOT(ISERROR(SEARCH("4- Bajo",K10)))</formula>
    </cfRule>
    <cfRule type="containsText" dxfId="1919" priority="411" operator="containsText" text="1- Bajo">
      <formula>NOT(ISERROR(SEARCH("1- Bajo",K10)))</formula>
    </cfRule>
  </conditionalFormatting>
  <conditionalFormatting sqref="H10:I10 H15:I15">
    <cfRule type="containsText" dxfId="1918" priority="400" operator="containsText" text="3- Moderado">
      <formula>NOT(ISERROR(SEARCH("3- Moderado",H10)))</formula>
    </cfRule>
    <cfRule type="containsText" dxfId="1917" priority="401" operator="containsText" text="6- Moderado">
      <formula>NOT(ISERROR(SEARCH("6- Moderado",H10)))</formula>
    </cfRule>
    <cfRule type="containsText" dxfId="1916" priority="402" operator="containsText" text="4- Moderado">
      <formula>NOT(ISERROR(SEARCH("4- Moderado",H10)))</formula>
    </cfRule>
    <cfRule type="containsText" dxfId="1915" priority="403" operator="containsText" text="3- Bajo">
      <formula>NOT(ISERROR(SEARCH("3- Bajo",H10)))</formula>
    </cfRule>
    <cfRule type="containsText" dxfId="1914" priority="404" operator="containsText" text="4- Bajo">
      <formula>NOT(ISERROR(SEARCH("4- Bajo",H10)))</formula>
    </cfRule>
    <cfRule type="containsText" dxfId="1913" priority="405" operator="containsText" text="1- Bajo">
      <formula>NOT(ISERROR(SEARCH("1- Bajo",H10)))</formula>
    </cfRule>
  </conditionalFormatting>
  <conditionalFormatting sqref="A10:E10 E15 A15:B15 A20:B20 A25:B25 A30:B30 A35:B35 A40:B40 A45:B45">
    <cfRule type="containsText" dxfId="1912" priority="394" operator="containsText" text="3- Moderado">
      <formula>NOT(ISERROR(SEARCH("3- Moderado",A10)))</formula>
    </cfRule>
    <cfRule type="containsText" dxfId="1911" priority="395" operator="containsText" text="6- Moderado">
      <formula>NOT(ISERROR(SEARCH("6- Moderado",A10)))</formula>
    </cfRule>
    <cfRule type="containsText" dxfId="1910" priority="396" operator="containsText" text="4- Moderado">
      <formula>NOT(ISERROR(SEARCH("4- Moderado",A10)))</formula>
    </cfRule>
    <cfRule type="containsText" dxfId="1909" priority="397" operator="containsText" text="3- Bajo">
      <formula>NOT(ISERROR(SEARCH("3- Bajo",A10)))</formula>
    </cfRule>
    <cfRule type="containsText" dxfId="1908" priority="398" operator="containsText" text="4- Bajo">
      <formula>NOT(ISERROR(SEARCH("4- Bajo",A10)))</formula>
    </cfRule>
    <cfRule type="containsText" dxfId="1907" priority="399" operator="containsText" text="1- Bajo">
      <formula>NOT(ISERROR(SEARCH("1- Bajo",A10)))</formula>
    </cfRule>
  </conditionalFormatting>
  <conditionalFormatting sqref="F10:G10 F15:G15">
    <cfRule type="containsText" dxfId="1906" priority="388" operator="containsText" text="3- Moderado">
      <formula>NOT(ISERROR(SEARCH("3- Moderado",F10)))</formula>
    </cfRule>
    <cfRule type="containsText" dxfId="1905" priority="389" operator="containsText" text="6- Moderado">
      <formula>NOT(ISERROR(SEARCH("6- Moderado",F10)))</formula>
    </cfRule>
    <cfRule type="containsText" dxfId="1904" priority="390" operator="containsText" text="4- Moderado">
      <formula>NOT(ISERROR(SEARCH("4- Moderado",F10)))</formula>
    </cfRule>
    <cfRule type="containsText" dxfId="1903" priority="391" operator="containsText" text="3- Bajo">
      <formula>NOT(ISERROR(SEARCH("3- Bajo",F10)))</formula>
    </cfRule>
    <cfRule type="containsText" dxfId="1902" priority="392" operator="containsText" text="4- Bajo">
      <formula>NOT(ISERROR(SEARCH("4- Bajo",F10)))</formula>
    </cfRule>
    <cfRule type="containsText" dxfId="1901" priority="393" operator="containsText" text="1- Bajo">
      <formula>NOT(ISERROR(SEARCH("1- Bajo",F10)))</formula>
    </cfRule>
  </conditionalFormatting>
  <conditionalFormatting sqref="K8">
    <cfRule type="containsText" dxfId="1900" priority="382" operator="containsText" text="3- Moderado">
      <formula>NOT(ISERROR(SEARCH("3- Moderado",K8)))</formula>
    </cfRule>
    <cfRule type="containsText" dxfId="1899" priority="383" operator="containsText" text="6- Moderado">
      <formula>NOT(ISERROR(SEARCH("6- Moderado",K8)))</formula>
    </cfRule>
    <cfRule type="containsText" dxfId="1898" priority="384" operator="containsText" text="4- Moderado">
      <formula>NOT(ISERROR(SEARCH("4- Moderado",K8)))</formula>
    </cfRule>
    <cfRule type="containsText" dxfId="1897" priority="385" operator="containsText" text="3- Bajo">
      <formula>NOT(ISERROR(SEARCH("3- Bajo",K8)))</formula>
    </cfRule>
    <cfRule type="containsText" dxfId="1896" priority="386" operator="containsText" text="4- Bajo">
      <formula>NOT(ISERROR(SEARCH("4- Bajo",K8)))</formula>
    </cfRule>
    <cfRule type="containsText" dxfId="1895" priority="387" operator="containsText" text="1- Bajo">
      <formula>NOT(ISERROR(SEARCH("1- Bajo",K8)))</formula>
    </cfRule>
  </conditionalFormatting>
  <conditionalFormatting sqref="L8">
    <cfRule type="containsText" dxfId="1894" priority="376" operator="containsText" text="3- Moderado">
      <formula>NOT(ISERROR(SEARCH("3- Moderado",L8)))</formula>
    </cfRule>
    <cfRule type="containsText" dxfId="1893" priority="377" operator="containsText" text="6- Moderado">
      <formula>NOT(ISERROR(SEARCH("6- Moderado",L8)))</formula>
    </cfRule>
    <cfRule type="containsText" dxfId="1892" priority="378" operator="containsText" text="4- Moderado">
      <formula>NOT(ISERROR(SEARCH("4- Moderado",L8)))</formula>
    </cfRule>
    <cfRule type="containsText" dxfId="1891" priority="379" operator="containsText" text="3- Bajo">
      <formula>NOT(ISERROR(SEARCH("3- Bajo",L8)))</formula>
    </cfRule>
    <cfRule type="containsText" dxfId="1890" priority="380" operator="containsText" text="4- Bajo">
      <formula>NOT(ISERROR(SEARCH("4- Bajo",L8)))</formula>
    </cfRule>
    <cfRule type="containsText" dxfId="1889" priority="381" operator="containsText" text="1- Bajo">
      <formula>NOT(ISERROR(SEARCH("1- Bajo",L8)))</formula>
    </cfRule>
  </conditionalFormatting>
  <conditionalFormatting sqref="M8">
    <cfRule type="containsText" dxfId="1888" priority="370" operator="containsText" text="3- Moderado">
      <formula>NOT(ISERROR(SEARCH("3- Moderado",M8)))</formula>
    </cfRule>
    <cfRule type="containsText" dxfId="1887" priority="371" operator="containsText" text="6- Moderado">
      <formula>NOT(ISERROR(SEARCH("6- Moderado",M8)))</formula>
    </cfRule>
    <cfRule type="containsText" dxfId="1886" priority="372" operator="containsText" text="4- Moderado">
      <formula>NOT(ISERROR(SEARCH("4- Moderado",M8)))</formula>
    </cfRule>
    <cfRule type="containsText" dxfId="1885" priority="373" operator="containsText" text="3- Bajo">
      <formula>NOT(ISERROR(SEARCH("3- Bajo",M8)))</formula>
    </cfRule>
    <cfRule type="containsText" dxfId="1884" priority="374" operator="containsText" text="4- Bajo">
      <formula>NOT(ISERROR(SEARCH("4- Bajo",M8)))</formula>
    </cfRule>
    <cfRule type="containsText" dxfId="1883" priority="375" operator="containsText" text="1- Bajo">
      <formula>NOT(ISERROR(SEARCH("1- Bajo",M8)))</formula>
    </cfRule>
  </conditionalFormatting>
  <conditionalFormatting sqref="N10 N15">
    <cfRule type="containsText" dxfId="1882" priority="364" operator="containsText" text="3- Moderado">
      <formula>NOT(ISERROR(SEARCH("3- Moderado",N10)))</formula>
    </cfRule>
    <cfRule type="containsText" dxfId="1881" priority="365" operator="containsText" text="6- Moderado">
      <formula>NOT(ISERROR(SEARCH("6- Moderado",N10)))</formula>
    </cfRule>
    <cfRule type="containsText" dxfId="1880" priority="366" operator="containsText" text="4- Moderado">
      <formula>NOT(ISERROR(SEARCH("4- Moderado",N10)))</formula>
    </cfRule>
    <cfRule type="containsText" dxfId="1879" priority="367" operator="containsText" text="3- Bajo">
      <formula>NOT(ISERROR(SEARCH("3- Bajo",N10)))</formula>
    </cfRule>
    <cfRule type="containsText" dxfId="1878" priority="368" operator="containsText" text="4- Bajo">
      <formula>NOT(ISERROR(SEARCH("4- Bajo",N10)))</formula>
    </cfRule>
    <cfRule type="containsText" dxfId="1877" priority="369" operator="containsText" text="1- Bajo">
      <formula>NOT(ISERROR(SEARCH("1- Bajo",N10)))</formula>
    </cfRule>
  </conditionalFormatting>
  <conditionalFormatting sqref="H10:H19">
    <cfRule type="containsText" dxfId="1876" priority="351" operator="containsText" text="Muy Alta">
      <formula>NOT(ISERROR(SEARCH("Muy Alta",H10)))</formula>
    </cfRule>
    <cfRule type="containsText" dxfId="1875" priority="352" operator="containsText" text="Alta">
      <formula>NOT(ISERROR(SEARCH("Alta",H10)))</formula>
    </cfRule>
    <cfRule type="containsText" dxfId="1874" priority="353" operator="containsText" text="Muy Alta">
      <formula>NOT(ISERROR(SEARCH("Muy Alta",H10)))</formula>
    </cfRule>
    <cfRule type="containsText" dxfId="1873" priority="358" operator="containsText" text="Muy Baja">
      <formula>NOT(ISERROR(SEARCH("Muy Baja",H10)))</formula>
    </cfRule>
    <cfRule type="containsText" dxfId="1872" priority="359" operator="containsText" text="Baja">
      <formula>NOT(ISERROR(SEARCH("Baja",H10)))</formula>
    </cfRule>
    <cfRule type="containsText" dxfId="1871" priority="360" operator="containsText" text="Media">
      <formula>NOT(ISERROR(SEARCH("Media",H10)))</formula>
    </cfRule>
    <cfRule type="containsText" dxfId="1870" priority="361" operator="containsText" text="Alta">
      <formula>NOT(ISERROR(SEARCH("Alta",H10)))</formula>
    </cfRule>
    <cfRule type="containsText" dxfId="1869" priority="363" operator="containsText" text="Muy Alta">
      <formula>NOT(ISERROR(SEARCH("Muy Alta",H10)))</formula>
    </cfRule>
  </conditionalFormatting>
  <conditionalFormatting sqref="I10:I19">
    <cfRule type="containsText" dxfId="1868" priority="354" operator="containsText" text="Catastrófico">
      <formula>NOT(ISERROR(SEARCH("Catastrófico",I10)))</formula>
    </cfRule>
    <cfRule type="containsText" dxfId="1867" priority="355" operator="containsText" text="Mayor">
      <formula>NOT(ISERROR(SEARCH("Mayor",I10)))</formula>
    </cfRule>
    <cfRule type="containsText" dxfId="1866" priority="356" operator="containsText" text="Menor">
      <formula>NOT(ISERROR(SEARCH("Menor",I10)))</formula>
    </cfRule>
    <cfRule type="containsText" dxfId="1865" priority="357" operator="containsText" text="Leve">
      <formula>NOT(ISERROR(SEARCH("Leve",I10)))</formula>
    </cfRule>
    <cfRule type="containsText" dxfId="1864" priority="362" operator="containsText" text="Moderado">
      <formula>NOT(ISERROR(SEARCH("Moderado",I10)))</formula>
    </cfRule>
  </conditionalFormatting>
  <conditionalFormatting sqref="K10:K19 K40:K49">
    <cfRule type="containsText" dxfId="1863" priority="350" operator="containsText" text="Media">
      <formula>NOT(ISERROR(SEARCH("Media",K10)))</formula>
    </cfRule>
  </conditionalFormatting>
  <conditionalFormatting sqref="L10:L19 L40:L49">
    <cfRule type="containsText" dxfId="1862" priority="349" operator="containsText" text="Moderado">
      <formula>NOT(ISERROR(SEARCH("Moderado",L10)))</formula>
    </cfRule>
  </conditionalFormatting>
  <conditionalFormatting sqref="C15">
    <cfRule type="containsText" dxfId="1861" priority="343" operator="containsText" text="3- Moderado">
      <formula>NOT(ISERROR(SEARCH("3- Moderado",C15)))</formula>
    </cfRule>
    <cfRule type="containsText" dxfId="1860" priority="344" operator="containsText" text="6- Moderado">
      <formula>NOT(ISERROR(SEARCH("6- Moderado",C15)))</formula>
    </cfRule>
    <cfRule type="containsText" dxfId="1859" priority="345" operator="containsText" text="4- Moderado">
      <formula>NOT(ISERROR(SEARCH("4- Moderado",C15)))</formula>
    </cfRule>
    <cfRule type="containsText" dxfId="1858" priority="346" operator="containsText" text="3- Bajo">
      <formula>NOT(ISERROR(SEARCH("3- Bajo",C15)))</formula>
    </cfRule>
    <cfRule type="containsText" dxfId="1857" priority="347" operator="containsText" text="4- Bajo">
      <formula>NOT(ISERROR(SEARCH("4- Bajo",C15)))</formula>
    </cfRule>
    <cfRule type="containsText" dxfId="1856" priority="348" operator="containsText" text="1- Bajo">
      <formula>NOT(ISERROR(SEARCH("1- Bajo",C15)))</formula>
    </cfRule>
  </conditionalFormatting>
  <conditionalFormatting sqref="D15">
    <cfRule type="containsText" dxfId="1855" priority="337" operator="containsText" text="3- Moderado">
      <formula>NOT(ISERROR(SEARCH("3- Moderado",D15)))</formula>
    </cfRule>
    <cfRule type="containsText" dxfId="1854" priority="338" operator="containsText" text="6- Moderado">
      <formula>NOT(ISERROR(SEARCH("6- Moderado",D15)))</formula>
    </cfRule>
    <cfRule type="containsText" dxfId="1853" priority="339" operator="containsText" text="4- Moderado">
      <formula>NOT(ISERROR(SEARCH("4- Moderado",D15)))</formula>
    </cfRule>
    <cfRule type="containsText" dxfId="1852" priority="340" operator="containsText" text="3- Bajo">
      <formula>NOT(ISERROR(SEARCH("3- Bajo",D15)))</formula>
    </cfRule>
    <cfRule type="containsText" dxfId="1851" priority="341" operator="containsText" text="4- Bajo">
      <formula>NOT(ISERROR(SEARCH("4- Bajo",D15)))</formula>
    </cfRule>
    <cfRule type="containsText" dxfId="1850" priority="342" operator="containsText" text="1- Bajo">
      <formula>NOT(ISERROR(SEARCH("1- Bajo",D15)))</formula>
    </cfRule>
  </conditionalFormatting>
  <conditionalFormatting sqref="J10:J19">
    <cfRule type="containsText" dxfId="1849" priority="336" operator="containsText" text="Moderado">
      <formula>NOT(ISERROR(SEARCH("Moderado",J10)))</formula>
    </cfRule>
  </conditionalFormatting>
  <conditionalFormatting sqref="J10:J19">
    <cfRule type="containsText" dxfId="1848" priority="334" operator="containsText" text="Bajo">
      <formula>NOT(ISERROR(SEARCH("Bajo",J10)))</formula>
    </cfRule>
    <cfRule type="containsText" dxfId="1847" priority="335" operator="containsText" text="Extremo">
      <formula>NOT(ISERROR(SEARCH("Extremo",J10)))</formula>
    </cfRule>
  </conditionalFormatting>
  <conditionalFormatting sqref="K10:K19 K40:K49">
    <cfRule type="containsText" dxfId="1846" priority="332" operator="containsText" text="Baja">
      <formula>NOT(ISERROR(SEARCH("Baja",K10)))</formula>
    </cfRule>
    <cfRule type="containsText" dxfId="1845" priority="333" operator="containsText" text="Muy Baja">
      <formula>NOT(ISERROR(SEARCH("Muy Baja",K10)))</formula>
    </cfRule>
  </conditionalFormatting>
  <conditionalFormatting sqref="K10:K19 K40:K49">
    <cfRule type="containsText" dxfId="1844" priority="330" operator="containsText" text="Muy Alta">
      <formula>NOT(ISERROR(SEARCH("Muy Alta",K10)))</formula>
    </cfRule>
    <cfRule type="containsText" dxfId="1843" priority="331" operator="containsText" text="Alta">
      <formula>NOT(ISERROR(SEARCH("Alta",K10)))</formula>
    </cfRule>
  </conditionalFormatting>
  <conditionalFormatting sqref="L10:L19 L40:L49">
    <cfRule type="containsText" dxfId="1842" priority="326" operator="containsText" text="Catastrófico">
      <formula>NOT(ISERROR(SEARCH("Catastrófico",L10)))</formula>
    </cfRule>
    <cfRule type="containsText" dxfId="1841" priority="327" operator="containsText" text="Mayor">
      <formula>NOT(ISERROR(SEARCH("Mayor",L10)))</formula>
    </cfRule>
    <cfRule type="containsText" dxfId="1840" priority="328" operator="containsText" text="Menor">
      <formula>NOT(ISERROR(SEARCH("Menor",L10)))</formula>
    </cfRule>
    <cfRule type="containsText" dxfId="1839" priority="329" operator="containsText" text="Leve">
      <formula>NOT(ISERROR(SEARCH("Leve",L10)))</formula>
    </cfRule>
  </conditionalFormatting>
  <conditionalFormatting sqref="K20:L20">
    <cfRule type="containsText" dxfId="1838" priority="320" operator="containsText" text="3- Moderado">
      <formula>NOT(ISERROR(SEARCH("3- Moderado",K20)))</formula>
    </cfRule>
    <cfRule type="containsText" dxfId="1837" priority="321" operator="containsText" text="6- Moderado">
      <formula>NOT(ISERROR(SEARCH("6- Moderado",K20)))</formula>
    </cfRule>
    <cfRule type="containsText" dxfId="1836" priority="322" operator="containsText" text="4- Moderado">
      <formula>NOT(ISERROR(SEARCH("4- Moderado",K20)))</formula>
    </cfRule>
    <cfRule type="containsText" dxfId="1835" priority="323" operator="containsText" text="3- Bajo">
      <formula>NOT(ISERROR(SEARCH("3- Bajo",K20)))</formula>
    </cfRule>
    <cfRule type="containsText" dxfId="1834" priority="324" operator="containsText" text="4- Bajo">
      <formula>NOT(ISERROR(SEARCH("4- Bajo",K20)))</formula>
    </cfRule>
    <cfRule type="containsText" dxfId="1833" priority="325" operator="containsText" text="1- Bajo">
      <formula>NOT(ISERROR(SEARCH("1- Bajo",K20)))</formula>
    </cfRule>
  </conditionalFormatting>
  <conditionalFormatting sqref="H20:I20">
    <cfRule type="containsText" dxfId="1832" priority="314" operator="containsText" text="3- Moderado">
      <formula>NOT(ISERROR(SEARCH("3- Moderado",H20)))</formula>
    </cfRule>
    <cfRule type="containsText" dxfId="1831" priority="315" operator="containsText" text="6- Moderado">
      <formula>NOT(ISERROR(SEARCH("6- Moderado",H20)))</formula>
    </cfRule>
    <cfRule type="containsText" dxfId="1830" priority="316" operator="containsText" text="4- Moderado">
      <formula>NOT(ISERROR(SEARCH("4- Moderado",H20)))</formula>
    </cfRule>
    <cfRule type="containsText" dxfId="1829" priority="317" operator="containsText" text="3- Bajo">
      <formula>NOT(ISERROR(SEARCH("3- Bajo",H20)))</formula>
    </cfRule>
    <cfRule type="containsText" dxfId="1828" priority="318" operator="containsText" text="4- Bajo">
      <formula>NOT(ISERROR(SEARCH("4- Bajo",H20)))</formula>
    </cfRule>
    <cfRule type="containsText" dxfId="1827" priority="319" operator="containsText" text="1- Bajo">
      <formula>NOT(ISERROR(SEARCH("1- Bajo",H20)))</formula>
    </cfRule>
  </conditionalFormatting>
  <conditionalFormatting sqref="C20:E20">
    <cfRule type="containsText" dxfId="1826" priority="308" operator="containsText" text="3- Moderado">
      <formula>NOT(ISERROR(SEARCH("3- Moderado",C20)))</formula>
    </cfRule>
    <cfRule type="containsText" dxfId="1825" priority="309" operator="containsText" text="6- Moderado">
      <formula>NOT(ISERROR(SEARCH("6- Moderado",C20)))</formula>
    </cfRule>
    <cfRule type="containsText" dxfId="1824" priority="310" operator="containsText" text="4- Moderado">
      <formula>NOT(ISERROR(SEARCH("4- Moderado",C20)))</formula>
    </cfRule>
    <cfRule type="containsText" dxfId="1823" priority="311" operator="containsText" text="3- Bajo">
      <formula>NOT(ISERROR(SEARCH("3- Bajo",C20)))</formula>
    </cfRule>
    <cfRule type="containsText" dxfId="1822" priority="312" operator="containsText" text="4- Bajo">
      <formula>NOT(ISERROR(SEARCH("4- Bajo",C20)))</formula>
    </cfRule>
    <cfRule type="containsText" dxfId="1821" priority="313" operator="containsText" text="1- Bajo">
      <formula>NOT(ISERROR(SEARCH("1- Bajo",C20)))</formula>
    </cfRule>
  </conditionalFormatting>
  <conditionalFormatting sqref="F20:G20">
    <cfRule type="containsText" dxfId="1820" priority="302" operator="containsText" text="3- Moderado">
      <formula>NOT(ISERROR(SEARCH("3- Moderado",F20)))</formula>
    </cfRule>
    <cfRule type="containsText" dxfId="1819" priority="303" operator="containsText" text="6- Moderado">
      <formula>NOT(ISERROR(SEARCH("6- Moderado",F20)))</formula>
    </cfRule>
    <cfRule type="containsText" dxfId="1818" priority="304" operator="containsText" text="4- Moderado">
      <formula>NOT(ISERROR(SEARCH("4- Moderado",F20)))</formula>
    </cfRule>
    <cfRule type="containsText" dxfId="1817" priority="305" operator="containsText" text="3- Bajo">
      <formula>NOT(ISERROR(SEARCH("3- Bajo",F20)))</formula>
    </cfRule>
    <cfRule type="containsText" dxfId="1816" priority="306" operator="containsText" text="4- Bajo">
      <formula>NOT(ISERROR(SEARCH("4- Bajo",F20)))</formula>
    </cfRule>
    <cfRule type="containsText" dxfId="1815" priority="307" operator="containsText" text="1- Bajo">
      <formula>NOT(ISERROR(SEARCH("1- Bajo",F20)))</formula>
    </cfRule>
  </conditionalFormatting>
  <conditionalFormatting sqref="J20:J24">
    <cfRule type="containsText" dxfId="1814" priority="297" operator="containsText" text="Bajo">
      <formula>NOT(ISERROR(SEARCH("Bajo",J20)))</formula>
    </cfRule>
    <cfRule type="containsText" dxfId="1813" priority="298" operator="containsText" text="Moderado">
      <formula>NOT(ISERROR(SEARCH("Moderado",J20)))</formula>
    </cfRule>
    <cfRule type="containsText" dxfId="1812" priority="299" operator="containsText" text="Alto">
      <formula>NOT(ISERROR(SEARCH("Alto",J20)))</formula>
    </cfRule>
    <cfRule type="containsText" dxfId="1811" priority="300" operator="containsText" text="Extremo">
      <formula>NOT(ISERROR(SEARCH("Extremo",J20)))</formula>
    </cfRule>
    <cfRule type="colorScale" priority="301">
      <colorScale>
        <cfvo type="min"/>
        <cfvo type="max"/>
        <color rgb="FFFF7128"/>
        <color rgb="FFFFEF9C"/>
      </colorScale>
    </cfRule>
  </conditionalFormatting>
  <conditionalFormatting sqref="M20:M24">
    <cfRule type="containsText" dxfId="1810" priority="272" operator="containsText" text="Moderado">
      <formula>NOT(ISERROR(SEARCH("Moderado",M20)))</formula>
    </cfRule>
    <cfRule type="containsText" dxfId="1809" priority="292" operator="containsText" text="Bajo">
      <formula>NOT(ISERROR(SEARCH("Bajo",M20)))</formula>
    </cfRule>
    <cfRule type="containsText" dxfId="1808" priority="293" operator="containsText" text="Moderado">
      <formula>NOT(ISERROR(SEARCH("Moderado",M20)))</formula>
    </cfRule>
    <cfRule type="containsText" dxfId="1807" priority="294" operator="containsText" text="Alto">
      <formula>NOT(ISERROR(SEARCH("Alto",M20)))</formula>
    </cfRule>
    <cfRule type="containsText" dxfId="1806" priority="295" operator="containsText" text="Extremo">
      <formula>NOT(ISERROR(SEARCH("Extremo",M20)))</formula>
    </cfRule>
    <cfRule type="colorScale" priority="296">
      <colorScale>
        <cfvo type="min"/>
        <cfvo type="max"/>
        <color rgb="FFFF7128"/>
        <color rgb="FFFFEF9C"/>
      </colorScale>
    </cfRule>
  </conditionalFormatting>
  <conditionalFormatting sqref="N20">
    <cfRule type="containsText" dxfId="1805" priority="286" operator="containsText" text="3- Moderado">
      <formula>NOT(ISERROR(SEARCH("3- Moderado",N20)))</formula>
    </cfRule>
    <cfRule type="containsText" dxfId="1804" priority="287" operator="containsText" text="6- Moderado">
      <formula>NOT(ISERROR(SEARCH("6- Moderado",N20)))</formula>
    </cfRule>
    <cfRule type="containsText" dxfId="1803" priority="288" operator="containsText" text="4- Moderado">
      <formula>NOT(ISERROR(SEARCH("4- Moderado",N20)))</formula>
    </cfRule>
    <cfRule type="containsText" dxfId="1802" priority="289" operator="containsText" text="3- Bajo">
      <formula>NOT(ISERROR(SEARCH("3- Bajo",N20)))</formula>
    </cfRule>
    <cfRule type="containsText" dxfId="1801" priority="290" operator="containsText" text="4- Bajo">
      <formula>NOT(ISERROR(SEARCH("4- Bajo",N20)))</formula>
    </cfRule>
    <cfRule type="containsText" dxfId="1800" priority="291" operator="containsText" text="1- Bajo">
      <formula>NOT(ISERROR(SEARCH("1- Bajo",N20)))</formula>
    </cfRule>
  </conditionalFormatting>
  <conditionalFormatting sqref="H20:H24">
    <cfRule type="containsText" dxfId="1799" priority="273" operator="containsText" text="Muy Alta">
      <formula>NOT(ISERROR(SEARCH("Muy Alta",H20)))</formula>
    </cfRule>
    <cfRule type="containsText" dxfId="1798" priority="274" operator="containsText" text="Alta">
      <formula>NOT(ISERROR(SEARCH("Alta",H20)))</formula>
    </cfRule>
    <cfRule type="containsText" dxfId="1797" priority="275" operator="containsText" text="Muy Alta">
      <formula>NOT(ISERROR(SEARCH("Muy Alta",H20)))</formula>
    </cfRule>
    <cfRule type="containsText" dxfId="1796" priority="280" operator="containsText" text="Muy Baja">
      <formula>NOT(ISERROR(SEARCH("Muy Baja",H20)))</formula>
    </cfRule>
    <cfRule type="containsText" dxfId="1795" priority="281" operator="containsText" text="Baja">
      <formula>NOT(ISERROR(SEARCH("Baja",H20)))</formula>
    </cfRule>
    <cfRule type="containsText" dxfId="1794" priority="282" operator="containsText" text="Media">
      <formula>NOT(ISERROR(SEARCH("Media",H20)))</formula>
    </cfRule>
    <cfRule type="containsText" dxfId="1793" priority="283" operator="containsText" text="Alta">
      <formula>NOT(ISERROR(SEARCH("Alta",H20)))</formula>
    </cfRule>
    <cfRule type="containsText" dxfId="1792" priority="285" operator="containsText" text="Muy Alta">
      <formula>NOT(ISERROR(SEARCH("Muy Alta",H20)))</formula>
    </cfRule>
  </conditionalFormatting>
  <conditionalFormatting sqref="I20:I24">
    <cfRule type="containsText" dxfId="1791" priority="276" operator="containsText" text="Catastrófico">
      <formula>NOT(ISERROR(SEARCH("Catastrófico",I20)))</formula>
    </cfRule>
    <cfRule type="containsText" dxfId="1790" priority="277" operator="containsText" text="Mayor">
      <formula>NOT(ISERROR(SEARCH("Mayor",I20)))</formula>
    </cfRule>
    <cfRule type="containsText" dxfId="1789" priority="278" operator="containsText" text="Menor">
      <formula>NOT(ISERROR(SEARCH("Menor",I20)))</formula>
    </cfRule>
    <cfRule type="containsText" dxfId="1788" priority="279" operator="containsText" text="Leve">
      <formula>NOT(ISERROR(SEARCH("Leve",I20)))</formula>
    </cfRule>
    <cfRule type="containsText" dxfId="1787" priority="284" operator="containsText" text="Moderado">
      <formula>NOT(ISERROR(SEARCH("Moderado",I20)))</formula>
    </cfRule>
  </conditionalFormatting>
  <conditionalFormatting sqref="K20:K24">
    <cfRule type="containsText" dxfId="1786" priority="271" operator="containsText" text="Media">
      <formula>NOT(ISERROR(SEARCH("Media",K20)))</formula>
    </cfRule>
  </conditionalFormatting>
  <conditionalFormatting sqref="L20:L24">
    <cfRule type="containsText" dxfId="1785" priority="270" operator="containsText" text="Moderado">
      <formula>NOT(ISERROR(SEARCH("Moderado",L20)))</formula>
    </cfRule>
  </conditionalFormatting>
  <conditionalFormatting sqref="J20:J24">
    <cfRule type="containsText" dxfId="1784" priority="269" operator="containsText" text="Moderado">
      <formula>NOT(ISERROR(SEARCH("Moderado",J20)))</formula>
    </cfRule>
  </conditionalFormatting>
  <conditionalFormatting sqref="J20:J24">
    <cfRule type="containsText" dxfId="1783" priority="267" operator="containsText" text="Bajo">
      <formula>NOT(ISERROR(SEARCH("Bajo",J20)))</formula>
    </cfRule>
    <cfRule type="containsText" dxfId="1782" priority="268" operator="containsText" text="Extremo">
      <formula>NOT(ISERROR(SEARCH("Extremo",J20)))</formula>
    </cfRule>
  </conditionalFormatting>
  <conditionalFormatting sqref="K20:K24">
    <cfRule type="containsText" dxfId="1781" priority="265" operator="containsText" text="Baja">
      <formula>NOT(ISERROR(SEARCH("Baja",K20)))</formula>
    </cfRule>
    <cfRule type="containsText" dxfId="1780" priority="266" operator="containsText" text="Muy Baja">
      <formula>NOT(ISERROR(SEARCH("Muy Baja",K20)))</formula>
    </cfRule>
  </conditionalFormatting>
  <conditionalFormatting sqref="K20:K24">
    <cfRule type="containsText" dxfId="1779" priority="263" operator="containsText" text="Muy Alta">
      <formula>NOT(ISERROR(SEARCH("Muy Alta",K20)))</formula>
    </cfRule>
    <cfRule type="containsText" dxfId="1778" priority="264" operator="containsText" text="Alta">
      <formula>NOT(ISERROR(SEARCH("Alta",K20)))</formula>
    </cfRule>
  </conditionalFormatting>
  <conditionalFormatting sqref="L20:L24">
    <cfRule type="containsText" dxfId="1777" priority="259" operator="containsText" text="Catastrófico">
      <formula>NOT(ISERROR(SEARCH("Catastrófico",L20)))</formula>
    </cfRule>
    <cfRule type="containsText" dxfId="1776" priority="260" operator="containsText" text="Mayor">
      <formula>NOT(ISERROR(SEARCH("Mayor",L20)))</formula>
    </cfRule>
    <cfRule type="containsText" dxfId="1775" priority="261" operator="containsText" text="Menor">
      <formula>NOT(ISERROR(SEARCH("Menor",L20)))</formula>
    </cfRule>
    <cfRule type="containsText" dxfId="1774" priority="262" operator="containsText" text="Leve">
      <formula>NOT(ISERROR(SEARCH("Leve",L20)))</formula>
    </cfRule>
  </conditionalFormatting>
  <conditionalFormatting sqref="K25:L25">
    <cfRule type="containsText" dxfId="1773" priority="253" operator="containsText" text="3- Moderado">
      <formula>NOT(ISERROR(SEARCH("3- Moderado",K25)))</formula>
    </cfRule>
    <cfRule type="containsText" dxfId="1772" priority="254" operator="containsText" text="6- Moderado">
      <formula>NOT(ISERROR(SEARCH("6- Moderado",K25)))</formula>
    </cfRule>
    <cfRule type="containsText" dxfId="1771" priority="255" operator="containsText" text="4- Moderado">
      <formula>NOT(ISERROR(SEARCH("4- Moderado",K25)))</formula>
    </cfRule>
    <cfRule type="containsText" dxfId="1770" priority="256" operator="containsText" text="3- Bajo">
      <formula>NOT(ISERROR(SEARCH("3- Bajo",K25)))</formula>
    </cfRule>
    <cfRule type="containsText" dxfId="1769" priority="257" operator="containsText" text="4- Bajo">
      <formula>NOT(ISERROR(SEARCH("4- Bajo",K25)))</formula>
    </cfRule>
    <cfRule type="containsText" dxfId="1768" priority="258" operator="containsText" text="1- Bajo">
      <formula>NOT(ISERROR(SEARCH("1- Bajo",K25)))</formula>
    </cfRule>
  </conditionalFormatting>
  <conditionalFormatting sqref="H25:I25">
    <cfRule type="containsText" dxfId="1767" priority="247" operator="containsText" text="3- Moderado">
      <formula>NOT(ISERROR(SEARCH("3- Moderado",H25)))</formula>
    </cfRule>
    <cfRule type="containsText" dxfId="1766" priority="248" operator="containsText" text="6- Moderado">
      <formula>NOT(ISERROR(SEARCH("6- Moderado",H25)))</formula>
    </cfRule>
    <cfRule type="containsText" dxfId="1765" priority="249" operator="containsText" text="4- Moderado">
      <formula>NOT(ISERROR(SEARCH("4- Moderado",H25)))</formula>
    </cfRule>
    <cfRule type="containsText" dxfId="1764" priority="250" operator="containsText" text="3- Bajo">
      <formula>NOT(ISERROR(SEARCH("3- Bajo",H25)))</formula>
    </cfRule>
    <cfRule type="containsText" dxfId="1763" priority="251" operator="containsText" text="4- Bajo">
      <formula>NOT(ISERROR(SEARCH("4- Bajo",H25)))</formula>
    </cfRule>
    <cfRule type="containsText" dxfId="1762" priority="252" operator="containsText" text="1- Bajo">
      <formula>NOT(ISERROR(SEARCH("1- Bajo",H25)))</formula>
    </cfRule>
  </conditionalFormatting>
  <conditionalFormatting sqref="C25:E25">
    <cfRule type="containsText" dxfId="1761" priority="241" operator="containsText" text="3- Moderado">
      <formula>NOT(ISERROR(SEARCH("3- Moderado",C25)))</formula>
    </cfRule>
    <cfRule type="containsText" dxfId="1760" priority="242" operator="containsText" text="6- Moderado">
      <formula>NOT(ISERROR(SEARCH("6- Moderado",C25)))</formula>
    </cfRule>
    <cfRule type="containsText" dxfId="1759" priority="243" operator="containsText" text="4- Moderado">
      <formula>NOT(ISERROR(SEARCH("4- Moderado",C25)))</formula>
    </cfRule>
    <cfRule type="containsText" dxfId="1758" priority="244" operator="containsText" text="3- Bajo">
      <formula>NOT(ISERROR(SEARCH("3- Bajo",C25)))</formula>
    </cfRule>
    <cfRule type="containsText" dxfId="1757" priority="245" operator="containsText" text="4- Bajo">
      <formula>NOT(ISERROR(SEARCH("4- Bajo",C25)))</formula>
    </cfRule>
    <cfRule type="containsText" dxfId="1756" priority="246" operator="containsText" text="1- Bajo">
      <formula>NOT(ISERROR(SEARCH("1- Bajo",C25)))</formula>
    </cfRule>
  </conditionalFormatting>
  <conditionalFormatting sqref="F25:G25">
    <cfRule type="containsText" dxfId="1755" priority="235" operator="containsText" text="3- Moderado">
      <formula>NOT(ISERROR(SEARCH("3- Moderado",F25)))</formula>
    </cfRule>
    <cfRule type="containsText" dxfId="1754" priority="236" operator="containsText" text="6- Moderado">
      <formula>NOT(ISERROR(SEARCH("6- Moderado",F25)))</formula>
    </cfRule>
    <cfRule type="containsText" dxfId="1753" priority="237" operator="containsText" text="4- Moderado">
      <formula>NOT(ISERROR(SEARCH("4- Moderado",F25)))</formula>
    </cfRule>
    <cfRule type="containsText" dxfId="1752" priority="238" operator="containsText" text="3- Bajo">
      <formula>NOT(ISERROR(SEARCH("3- Bajo",F25)))</formula>
    </cfRule>
    <cfRule type="containsText" dxfId="1751" priority="239" operator="containsText" text="4- Bajo">
      <formula>NOT(ISERROR(SEARCH("4- Bajo",F25)))</formula>
    </cfRule>
    <cfRule type="containsText" dxfId="1750" priority="240" operator="containsText" text="1- Bajo">
      <formula>NOT(ISERROR(SEARCH("1- Bajo",F25)))</formula>
    </cfRule>
  </conditionalFormatting>
  <conditionalFormatting sqref="J25:J29">
    <cfRule type="containsText" dxfId="1749" priority="230" operator="containsText" text="Bajo">
      <formula>NOT(ISERROR(SEARCH("Bajo",J25)))</formula>
    </cfRule>
    <cfRule type="containsText" dxfId="1748" priority="231" operator="containsText" text="Moderado">
      <formula>NOT(ISERROR(SEARCH("Moderado",J25)))</formula>
    </cfRule>
    <cfRule type="containsText" dxfId="1747" priority="232" operator="containsText" text="Alto">
      <formula>NOT(ISERROR(SEARCH("Alto",J25)))</formula>
    </cfRule>
    <cfRule type="containsText" dxfId="1746" priority="233" operator="containsText" text="Extremo">
      <formula>NOT(ISERROR(SEARCH("Extremo",J25)))</formula>
    </cfRule>
    <cfRule type="colorScale" priority="234">
      <colorScale>
        <cfvo type="min"/>
        <cfvo type="max"/>
        <color rgb="FFFF7128"/>
        <color rgb="FFFFEF9C"/>
      </colorScale>
    </cfRule>
  </conditionalFormatting>
  <conditionalFormatting sqref="M25:M29">
    <cfRule type="containsText" dxfId="1745" priority="205" operator="containsText" text="Moderado">
      <formula>NOT(ISERROR(SEARCH("Moderado",M25)))</formula>
    </cfRule>
    <cfRule type="containsText" dxfId="1744" priority="225" operator="containsText" text="Bajo">
      <formula>NOT(ISERROR(SEARCH("Bajo",M25)))</formula>
    </cfRule>
    <cfRule type="containsText" dxfId="1743" priority="226" operator="containsText" text="Moderado">
      <formula>NOT(ISERROR(SEARCH("Moderado",M25)))</formula>
    </cfRule>
    <cfRule type="containsText" dxfId="1742" priority="227" operator="containsText" text="Alto">
      <formula>NOT(ISERROR(SEARCH("Alto",M25)))</formula>
    </cfRule>
    <cfRule type="containsText" dxfId="1741" priority="228" operator="containsText" text="Extremo">
      <formula>NOT(ISERROR(SEARCH("Extremo",M25)))</formula>
    </cfRule>
    <cfRule type="colorScale" priority="229">
      <colorScale>
        <cfvo type="min"/>
        <cfvo type="max"/>
        <color rgb="FFFF7128"/>
        <color rgb="FFFFEF9C"/>
      </colorScale>
    </cfRule>
  </conditionalFormatting>
  <conditionalFormatting sqref="N25">
    <cfRule type="containsText" dxfId="1740" priority="219" operator="containsText" text="3- Moderado">
      <formula>NOT(ISERROR(SEARCH("3- Moderado",N25)))</formula>
    </cfRule>
    <cfRule type="containsText" dxfId="1739" priority="220" operator="containsText" text="6- Moderado">
      <formula>NOT(ISERROR(SEARCH("6- Moderado",N25)))</formula>
    </cfRule>
    <cfRule type="containsText" dxfId="1738" priority="221" operator="containsText" text="4- Moderado">
      <formula>NOT(ISERROR(SEARCH("4- Moderado",N25)))</formula>
    </cfRule>
    <cfRule type="containsText" dxfId="1737" priority="222" operator="containsText" text="3- Bajo">
      <formula>NOT(ISERROR(SEARCH("3- Bajo",N25)))</formula>
    </cfRule>
    <cfRule type="containsText" dxfId="1736" priority="223" operator="containsText" text="4- Bajo">
      <formula>NOT(ISERROR(SEARCH("4- Bajo",N25)))</formula>
    </cfRule>
    <cfRule type="containsText" dxfId="1735" priority="224" operator="containsText" text="1- Bajo">
      <formula>NOT(ISERROR(SEARCH("1- Bajo",N25)))</formula>
    </cfRule>
  </conditionalFormatting>
  <conditionalFormatting sqref="H25:H29">
    <cfRule type="containsText" dxfId="1734" priority="206" operator="containsText" text="Muy Alta">
      <formula>NOT(ISERROR(SEARCH("Muy Alta",H25)))</formula>
    </cfRule>
    <cfRule type="containsText" dxfId="1733" priority="207" operator="containsText" text="Alta">
      <formula>NOT(ISERROR(SEARCH("Alta",H25)))</formula>
    </cfRule>
    <cfRule type="containsText" dxfId="1732" priority="208" operator="containsText" text="Muy Alta">
      <formula>NOT(ISERROR(SEARCH("Muy Alta",H25)))</formula>
    </cfRule>
    <cfRule type="containsText" dxfId="1731" priority="213" operator="containsText" text="Muy Baja">
      <formula>NOT(ISERROR(SEARCH("Muy Baja",H25)))</formula>
    </cfRule>
    <cfRule type="containsText" dxfId="1730" priority="214" operator="containsText" text="Baja">
      <formula>NOT(ISERROR(SEARCH("Baja",H25)))</formula>
    </cfRule>
    <cfRule type="containsText" dxfId="1729" priority="215" operator="containsText" text="Media">
      <formula>NOT(ISERROR(SEARCH("Media",H25)))</formula>
    </cfRule>
    <cfRule type="containsText" dxfId="1728" priority="216" operator="containsText" text="Alta">
      <formula>NOT(ISERROR(SEARCH("Alta",H25)))</formula>
    </cfRule>
    <cfRule type="containsText" dxfId="1727" priority="218" operator="containsText" text="Muy Alta">
      <formula>NOT(ISERROR(SEARCH("Muy Alta",H25)))</formula>
    </cfRule>
  </conditionalFormatting>
  <conditionalFormatting sqref="I25:I29">
    <cfRule type="containsText" dxfId="1726" priority="209" operator="containsText" text="Catastrófico">
      <formula>NOT(ISERROR(SEARCH("Catastrófico",I25)))</formula>
    </cfRule>
    <cfRule type="containsText" dxfId="1725" priority="210" operator="containsText" text="Mayor">
      <formula>NOT(ISERROR(SEARCH("Mayor",I25)))</formula>
    </cfRule>
    <cfRule type="containsText" dxfId="1724" priority="211" operator="containsText" text="Menor">
      <formula>NOT(ISERROR(SEARCH("Menor",I25)))</formula>
    </cfRule>
    <cfRule type="containsText" dxfId="1723" priority="212" operator="containsText" text="Leve">
      <formula>NOT(ISERROR(SEARCH("Leve",I25)))</formula>
    </cfRule>
    <cfRule type="containsText" dxfId="1722" priority="217" operator="containsText" text="Moderado">
      <formula>NOT(ISERROR(SEARCH("Moderado",I25)))</formula>
    </cfRule>
  </conditionalFormatting>
  <conditionalFormatting sqref="K25:K29">
    <cfRule type="containsText" dxfId="1721" priority="204" operator="containsText" text="Media">
      <formula>NOT(ISERROR(SEARCH("Media",K25)))</formula>
    </cfRule>
  </conditionalFormatting>
  <conditionalFormatting sqref="L25:L29">
    <cfRule type="containsText" dxfId="1720" priority="203" operator="containsText" text="Moderado">
      <formula>NOT(ISERROR(SEARCH("Moderado",L25)))</formula>
    </cfRule>
  </conditionalFormatting>
  <conditionalFormatting sqref="J25:J29">
    <cfRule type="containsText" dxfId="1719" priority="202" operator="containsText" text="Moderado">
      <formula>NOT(ISERROR(SEARCH("Moderado",J25)))</formula>
    </cfRule>
  </conditionalFormatting>
  <conditionalFormatting sqref="J25:J29">
    <cfRule type="containsText" dxfId="1718" priority="200" operator="containsText" text="Bajo">
      <formula>NOT(ISERROR(SEARCH("Bajo",J25)))</formula>
    </cfRule>
    <cfRule type="containsText" dxfId="1717" priority="201" operator="containsText" text="Extremo">
      <formula>NOT(ISERROR(SEARCH("Extremo",J25)))</formula>
    </cfRule>
  </conditionalFormatting>
  <conditionalFormatting sqref="K25:K29">
    <cfRule type="containsText" dxfId="1716" priority="198" operator="containsText" text="Baja">
      <formula>NOT(ISERROR(SEARCH("Baja",K25)))</formula>
    </cfRule>
    <cfRule type="containsText" dxfId="1715" priority="199" operator="containsText" text="Muy Baja">
      <formula>NOT(ISERROR(SEARCH("Muy Baja",K25)))</formula>
    </cfRule>
  </conditionalFormatting>
  <conditionalFormatting sqref="K25:K29">
    <cfRule type="containsText" dxfId="1714" priority="196" operator="containsText" text="Muy Alta">
      <formula>NOT(ISERROR(SEARCH("Muy Alta",K25)))</formula>
    </cfRule>
    <cfRule type="containsText" dxfId="1713" priority="197" operator="containsText" text="Alta">
      <formula>NOT(ISERROR(SEARCH("Alta",K25)))</formula>
    </cfRule>
  </conditionalFormatting>
  <conditionalFormatting sqref="L25:L29">
    <cfRule type="containsText" dxfId="1712" priority="192" operator="containsText" text="Catastrófico">
      <formula>NOT(ISERROR(SEARCH("Catastrófico",L25)))</formula>
    </cfRule>
    <cfRule type="containsText" dxfId="1711" priority="193" operator="containsText" text="Mayor">
      <formula>NOT(ISERROR(SEARCH("Mayor",L25)))</formula>
    </cfRule>
    <cfRule type="containsText" dxfId="1710" priority="194" operator="containsText" text="Menor">
      <formula>NOT(ISERROR(SEARCH("Menor",L25)))</formula>
    </cfRule>
    <cfRule type="containsText" dxfId="1709" priority="195" operator="containsText" text="Leve">
      <formula>NOT(ISERROR(SEARCH("Leve",L25)))</formula>
    </cfRule>
  </conditionalFormatting>
  <conditionalFormatting sqref="K30:L30">
    <cfRule type="containsText" dxfId="1708" priority="186" operator="containsText" text="3- Moderado">
      <formula>NOT(ISERROR(SEARCH("3- Moderado",K30)))</formula>
    </cfRule>
    <cfRule type="containsText" dxfId="1707" priority="187" operator="containsText" text="6- Moderado">
      <formula>NOT(ISERROR(SEARCH("6- Moderado",K30)))</formula>
    </cfRule>
    <cfRule type="containsText" dxfId="1706" priority="188" operator="containsText" text="4- Moderado">
      <formula>NOT(ISERROR(SEARCH("4- Moderado",K30)))</formula>
    </cfRule>
    <cfRule type="containsText" dxfId="1705" priority="189" operator="containsText" text="3- Bajo">
      <formula>NOT(ISERROR(SEARCH("3- Bajo",K30)))</formula>
    </cfRule>
    <cfRule type="containsText" dxfId="1704" priority="190" operator="containsText" text="4- Bajo">
      <formula>NOT(ISERROR(SEARCH("4- Bajo",K30)))</formula>
    </cfRule>
    <cfRule type="containsText" dxfId="1703" priority="191" operator="containsText" text="1- Bajo">
      <formula>NOT(ISERROR(SEARCH("1- Bajo",K30)))</formula>
    </cfRule>
  </conditionalFormatting>
  <conditionalFormatting sqref="H30:I30">
    <cfRule type="containsText" dxfId="1702" priority="180" operator="containsText" text="3- Moderado">
      <formula>NOT(ISERROR(SEARCH("3- Moderado",H30)))</formula>
    </cfRule>
    <cfRule type="containsText" dxfId="1701" priority="181" operator="containsText" text="6- Moderado">
      <formula>NOT(ISERROR(SEARCH("6- Moderado",H30)))</formula>
    </cfRule>
    <cfRule type="containsText" dxfId="1700" priority="182" operator="containsText" text="4- Moderado">
      <formula>NOT(ISERROR(SEARCH("4- Moderado",H30)))</formula>
    </cfRule>
    <cfRule type="containsText" dxfId="1699" priority="183" operator="containsText" text="3- Bajo">
      <formula>NOT(ISERROR(SEARCH("3- Bajo",H30)))</formula>
    </cfRule>
    <cfRule type="containsText" dxfId="1698" priority="184" operator="containsText" text="4- Bajo">
      <formula>NOT(ISERROR(SEARCH("4- Bajo",H30)))</formula>
    </cfRule>
    <cfRule type="containsText" dxfId="1697" priority="185" operator="containsText" text="1- Bajo">
      <formula>NOT(ISERROR(SEARCH("1- Bajo",H30)))</formula>
    </cfRule>
  </conditionalFormatting>
  <conditionalFormatting sqref="C30:E30">
    <cfRule type="containsText" dxfId="1696" priority="174" operator="containsText" text="3- Moderado">
      <formula>NOT(ISERROR(SEARCH("3- Moderado",C30)))</formula>
    </cfRule>
    <cfRule type="containsText" dxfId="1695" priority="175" operator="containsText" text="6- Moderado">
      <formula>NOT(ISERROR(SEARCH("6- Moderado",C30)))</formula>
    </cfRule>
    <cfRule type="containsText" dxfId="1694" priority="176" operator="containsText" text="4- Moderado">
      <formula>NOT(ISERROR(SEARCH("4- Moderado",C30)))</formula>
    </cfRule>
    <cfRule type="containsText" dxfId="1693" priority="177" operator="containsText" text="3- Bajo">
      <formula>NOT(ISERROR(SEARCH("3- Bajo",C30)))</formula>
    </cfRule>
    <cfRule type="containsText" dxfId="1692" priority="178" operator="containsText" text="4- Bajo">
      <formula>NOT(ISERROR(SEARCH("4- Bajo",C30)))</formula>
    </cfRule>
    <cfRule type="containsText" dxfId="1691" priority="179" operator="containsText" text="1- Bajo">
      <formula>NOT(ISERROR(SEARCH("1- Bajo",C30)))</formula>
    </cfRule>
  </conditionalFormatting>
  <conditionalFormatting sqref="F30:G30">
    <cfRule type="containsText" dxfId="1690" priority="168" operator="containsText" text="3- Moderado">
      <formula>NOT(ISERROR(SEARCH("3- Moderado",F30)))</formula>
    </cfRule>
    <cfRule type="containsText" dxfId="1689" priority="169" operator="containsText" text="6- Moderado">
      <formula>NOT(ISERROR(SEARCH("6- Moderado",F30)))</formula>
    </cfRule>
    <cfRule type="containsText" dxfId="1688" priority="170" operator="containsText" text="4- Moderado">
      <formula>NOT(ISERROR(SEARCH("4- Moderado",F30)))</formula>
    </cfRule>
    <cfRule type="containsText" dxfId="1687" priority="171" operator="containsText" text="3- Bajo">
      <formula>NOT(ISERROR(SEARCH("3- Bajo",F30)))</formula>
    </cfRule>
    <cfRule type="containsText" dxfId="1686" priority="172" operator="containsText" text="4- Bajo">
      <formula>NOT(ISERROR(SEARCH("4- Bajo",F30)))</formula>
    </cfRule>
    <cfRule type="containsText" dxfId="1685" priority="173" operator="containsText" text="1- Bajo">
      <formula>NOT(ISERROR(SEARCH("1- Bajo",F30)))</formula>
    </cfRule>
  </conditionalFormatting>
  <conditionalFormatting sqref="J30:J34">
    <cfRule type="containsText" dxfId="1684" priority="163" operator="containsText" text="Bajo">
      <formula>NOT(ISERROR(SEARCH("Bajo",J30)))</formula>
    </cfRule>
    <cfRule type="containsText" dxfId="1683" priority="164" operator="containsText" text="Moderado">
      <formula>NOT(ISERROR(SEARCH("Moderado",J30)))</formula>
    </cfRule>
    <cfRule type="containsText" dxfId="1682" priority="165" operator="containsText" text="Alto">
      <formula>NOT(ISERROR(SEARCH("Alto",J30)))</formula>
    </cfRule>
    <cfRule type="containsText" dxfId="1681" priority="166" operator="containsText" text="Extremo">
      <formula>NOT(ISERROR(SEARCH("Extremo",J30)))</formula>
    </cfRule>
    <cfRule type="colorScale" priority="167">
      <colorScale>
        <cfvo type="min"/>
        <cfvo type="max"/>
        <color rgb="FFFF7128"/>
        <color rgb="FFFFEF9C"/>
      </colorScale>
    </cfRule>
  </conditionalFormatting>
  <conditionalFormatting sqref="M30:M34">
    <cfRule type="containsText" dxfId="1680" priority="138" operator="containsText" text="Moderado">
      <formula>NOT(ISERROR(SEARCH("Moderado",M30)))</formula>
    </cfRule>
    <cfRule type="containsText" dxfId="1679" priority="158" operator="containsText" text="Bajo">
      <formula>NOT(ISERROR(SEARCH("Bajo",M30)))</formula>
    </cfRule>
    <cfRule type="containsText" dxfId="1678" priority="159" operator="containsText" text="Moderado">
      <formula>NOT(ISERROR(SEARCH("Moderado",M30)))</formula>
    </cfRule>
    <cfRule type="containsText" dxfId="1677" priority="160" operator="containsText" text="Alto">
      <formula>NOT(ISERROR(SEARCH("Alto",M30)))</formula>
    </cfRule>
    <cfRule type="containsText" dxfId="1676" priority="161" operator="containsText" text="Extremo">
      <formula>NOT(ISERROR(SEARCH("Extremo",M30)))</formula>
    </cfRule>
    <cfRule type="colorScale" priority="162">
      <colorScale>
        <cfvo type="min"/>
        <cfvo type="max"/>
        <color rgb="FFFF7128"/>
        <color rgb="FFFFEF9C"/>
      </colorScale>
    </cfRule>
  </conditionalFormatting>
  <conditionalFormatting sqref="N30">
    <cfRule type="containsText" dxfId="1675" priority="152" operator="containsText" text="3- Moderado">
      <formula>NOT(ISERROR(SEARCH("3- Moderado",N30)))</formula>
    </cfRule>
    <cfRule type="containsText" dxfId="1674" priority="153" operator="containsText" text="6- Moderado">
      <formula>NOT(ISERROR(SEARCH("6- Moderado",N30)))</formula>
    </cfRule>
    <cfRule type="containsText" dxfId="1673" priority="154" operator="containsText" text="4- Moderado">
      <formula>NOT(ISERROR(SEARCH("4- Moderado",N30)))</formula>
    </cfRule>
    <cfRule type="containsText" dxfId="1672" priority="155" operator="containsText" text="3- Bajo">
      <formula>NOT(ISERROR(SEARCH("3- Bajo",N30)))</formula>
    </cfRule>
    <cfRule type="containsText" dxfId="1671" priority="156" operator="containsText" text="4- Bajo">
      <formula>NOT(ISERROR(SEARCH("4- Bajo",N30)))</formula>
    </cfRule>
    <cfRule type="containsText" dxfId="1670" priority="157" operator="containsText" text="1- Bajo">
      <formula>NOT(ISERROR(SEARCH("1- Bajo",N30)))</formula>
    </cfRule>
  </conditionalFormatting>
  <conditionalFormatting sqref="H30:H34">
    <cfRule type="containsText" dxfId="1669" priority="139" operator="containsText" text="Muy Alta">
      <formula>NOT(ISERROR(SEARCH("Muy Alta",H30)))</formula>
    </cfRule>
    <cfRule type="containsText" dxfId="1668" priority="140" operator="containsText" text="Alta">
      <formula>NOT(ISERROR(SEARCH("Alta",H30)))</formula>
    </cfRule>
    <cfRule type="containsText" dxfId="1667" priority="141" operator="containsText" text="Muy Alta">
      <formula>NOT(ISERROR(SEARCH("Muy Alta",H30)))</formula>
    </cfRule>
    <cfRule type="containsText" dxfId="1666" priority="146" operator="containsText" text="Muy Baja">
      <formula>NOT(ISERROR(SEARCH("Muy Baja",H30)))</formula>
    </cfRule>
    <cfRule type="containsText" dxfId="1665" priority="147" operator="containsText" text="Baja">
      <formula>NOT(ISERROR(SEARCH("Baja",H30)))</formula>
    </cfRule>
    <cfRule type="containsText" dxfId="1664" priority="148" operator="containsText" text="Media">
      <formula>NOT(ISERROR(SEARCH("Media",H30)))</formula>
    </cfRule>
    <cfRule type="containsText" dxfId="1663" priority="149" operator="containsText" text="Alta">
      <formula>NOT(ISERROR(SEARCH("Alta",H30)))</formula>
    </cfRule>
    <cfRule type="containsText" dxfId="1662" priority="151" operator="containsText" text="Muy Alta">
      <formula>NOT(ISERROR(SEARCH("Muy Alta",H30)))</formula>
    </cfRule>
  </conditionalFormatting>
  <conditionalFormatting sqref="I30:I34">
    <cfRule type="containsText" dxfId="1661" priority="142" operator="containsText" text="Catastrófico">
      <formula>NOT(ISERROR(SEARCH("Catastrófico",I30)))</formula>
    </cfRule>
    <cfRule type="containsText" dxfId="1660" priority="143" operator="containsText" text="Mayor">
      <formula>NOT(ISERROR(SEARCH("Mayor",I30)))</formula>
    </cfRule>
    <cfRule type="containsText" dxfId="1659" priority="144" operator="containsText" text="Menor">
      <formula>NOT(ISERROR(SEARCH("Menor",I30)))</formula>
    </cfRule>
    <cfRule type="containsText" dxfId="1658" priority="145" operator="containsText" text="Leve">
      <formula>NOT(ISERROR(SEARCH("Leve",I30)))</formula>
    </cfRule>
    <cfRule type="containsText" dxfId="1657" priority="150" operator="containsText" text="Moderado">
      <formula>NOT(ISERROR(SEARCH("Moderado",I30)))</formula>
    </cfRule>
  </conditionalFormatting>
  <conditionalFormatting sqref="K30:K34">
    <cfRule type="containsText" dxfId="1656" priority="137" operator="containsText" text="Media">
      <formula>NOT(ISERROR(SEARCH("Media",K30)))</formula>
    </cfRule>
  </conditionalFormatting>
  <conditionalFormatting sqref="L30:L34">
    <cfRule type="containsText" dxfId="1655" priority="136" operator="containsText" text="Moderado">
      <formula>NOT(ISERROR(SEARCH("Moderado",L30)))</formula>
    </cfRule>
  </conditionalFormatting>
  <conditionalFormatting sqref="J30:J34">
    <cfRule type="containsText" dxfId="1654" priority="135" operator="containsText" text="Moderado">
      <formula>NOT(ISERROR(SEARCH("Moderado",J30)))</formula>
    </cfRule>
  </conditionalFormatting>
  <conditionalFormatting sqref="J30:J34">
    <cfRule type="containsText" dxfId="1653" priority="133" operator="containsText" text="Bajo">
      <formula>NOT(ISERROR(SEARCH("Bajo",J30)))</formula>
    </cfRule>
    <cfRule type="containsText" dxfId="1652" priority="134" operator="containsText" text="Extremo">
      <formula>NOT(ISERROR(SEARCH("Extremo",J30)))</formula>
    </cfRule>
  </conditionalFormatting>
  <conditionalFormatting sqref="K30:K34">
    <cfRule type="containsText" dxfId="1651" priority="131" operator="containsText" text="Baja">
      <formula>NOT(ISERROR(SEARCH("Baja",K30)))</formula>
    </cfRule>
    <cfRule type="containsText" dxfId="1650" priority="132" operator="containsText" text="Muy Baja">
      <formula>NOT(ISERROR(SEARCH("Muy Baja",K30)))</formula>
    </cfRule>
  </conditionalFormatting>
  <conditionalFormatting sqref="K30:K34">
    <cfRule type="containsText" dxfId="1649" priority="129" operator="containsText" text="Muy Alta">
      <formula>NOT(ISERROR(SEARCH("Muy Alta",K30)))</formula>
    </cfRule>
    <cfRule type="containsText" dxfId="1648" priority="130" operator="containsText" text="Alta">
      <formula>NOT(ISERROR(SEARCH("Alta",K30)))</formula>
    </cfRule>
  </conditionalFormatting>
  <conditionalFormatting sqref="L30:L34">
    <cfRule type="containsText" dxfId="1647" priority="125" operator="containsText" text="Catastrófico">
      <formula>NOT(ISERROR(SEARCH("Catastrófico",L30)))</formula>
    </cfRule>
    <cfRule type="containsText" dxfId="1646" priority="126" operator="containsText" text="Mayor">
      <formula>NOT(ISERROR(SEARCH("Mayor",L30)))</formula>
    </cfRule>
    <cfRule type="containsText" dxfId="1645" priority="127" operator="containsText" text="Menor">
      <formula>NOT(ISERROR(SEARCH("Menor",L30)))</formula>
    </cfRule>
    <cfRule type="containsText" dxfId="1644" priority="128" operator="containsText" text="Leve">
      <formula>NOT(ISERROR(SEARCH("Leve",L30)))</formula>
    </cfRule>
  </conditionalFormatting>
  <conditionalFormatting sqref="K35:L35">
    <cfRule type="containsText" dxfId="1643" priority="119" operator="containsText" text="3- Moderado">
      <formula>NOT(ISERROR(SEARCH("3- Moderado",K35)))</formula>
    </cfRule>
    <cfRule type="containsText" dxfId="1642" priority="120" operator="containsText" text="6- Moderado">
      <formula>NOT(ISERROR(SEARCH("6- Moderado",K35)))</formula>
    </cfRule>
    <cfRule type="containsText" dxfId="1641" priority="121" operator="containsText" text="4- Moderado">
      <formula>NOT(ISERROR(SEARCH("4- Moderado",K35)))</formula>
    </cfRule>
    <cfRule type="containsText" dxfId="1640" priority="122" operator="containsText" text="3- Bajo">
      <formula>NOT(ISERROR(SEARCH("3- Bajo",K35)))</formula>
    </cfRule>
    <cfRule type="containsText" dxfId="1639" priority="123" operator="containsText" text="4- Bajo">
      <formula>NOT(ISERROR(SEARCH("4- Bajo",K35)))</formula>
    </cfRule>
    <cfRule type="containsText" dxfId="1638" priority="124" operator="containsText" text="1- Bajo">
      <formula>NOT(ISERROR(SEARCH("1- Bajo",K35)))</formula>
    </cfRule>
  </conditionalFormatting>
  <conditionalFormatting sqref="H35:I35">
    <cfRule type="containsText" dxfId="1637" priority="113" operator="containsText" text="3- Moderado">
      <formula>NOT(ISERROR(SEARCH("3- Moderado",H35)))</formula>
    </cfRule>
    <cfRule type="containsText" dxfId="1636" priority="114" operator="containsText" text="6- Moderado">
      <formula>NOT(ISERROR(SEARCH("6- Moderado",H35)))</formula>
    </cfRule>
    <cfRule type="containsText" dxfId="1635" priority="115" operator="containsText" text="4- Moderado">
      <formula>NOT(ISERROR(SEARCH("4- Moderado",H35)))</formula>
    </cfRule>
    <cfRule type="containsText" dxfId="1634" priority="116" operator="containsText" text="3- Bajo">
      <formula>NOT(ISERROR(SEARCH("3- Bajo",H35)))</formula>
    </cfRule>
    <cfRule type="containsText" dxfId="1633" priority="117" operator="containsText" text="4- Bajo">
      <formula>NOT(ISERROR(SEARCH("4- Bajo",H35)))</formula>
    </cfRule>
    <cfRule type="containsText" dxfId="1632" priority="118" operator="containsText" text="1- Bajo">
      <formula>NOT(ISERROR(SEARCH("1- Bajo",H35)))</formula>
    </cfRule>
  </conditionalFormatting>
  <conditionalFormatting sqref="C35:E35">
    <cfRule type="containsText" dxfId="1631" priority="107" operator="containsText" text="3- Moderado">
      <formula>NOT(ISERROR(SEARCH("3- Moderado",C35)))</formula>
    </cfRule>
    <cfRule type="containsText" dxfId="1630" priority="108" operator="containsText" text="6- Moderado">
      <formula>NOT(ISERROR(SEARCH("6- Moderado",C35)))</formula>
    </cfRule>
    <cfRule type="containsText" dxfId="1629" priority="109" operator="containsText" text="4- Moderado">
      <formula>NOT(ISERROR(SEARCH("4- Moderado",C35)))</formula>
    </cfRule>
    <cfRule type="containsText" dxfId="1628" priority="110" operator="containsText" text="3- Bajo">
      <formula>NOT(ISERROR(SEARCH("3- Bajo",C35)))</formula>
    </cfRule>
    <cfRule type="containsText" dxfId="1627" priority="111" operator="containsText" text="4- Bajo">
      <formula>NOT(ISERROR(SEARCH("4- Bajo",C35)))</formula>
    </cfRule>
    <cfRule type="containsText" dxfId="1626" priority="112" operator="containsText" text="1- Bajo">
      <formula>NOT(ISERROR(SEARCH("1- Bajo",C35)))</formula>
    </cfRule>
  </conditionalFormatting>
  <conditionalFormatting sqref="F35:G35">
    <cfRule type="containsText" dxfId="1625" priority="101" operator="containsText" text="3- Moderado">
      <formula>NOT(ISERROR(SEARCH("3- Moderado",F35)))</formula>
    </cfRule>
    <cfRule type="containsText" dxfId="1624" priority="102" operator="containsText" text="6- Moderado">
      <formula>NOT(ISERROR(SEARCH("6- Moderado",F35)))</formula>
    </cfRule>
    <cfRule type="containsText" dxfId="1623" priority="103" operator="containsText" text="4- Moderado">
      <formula>NOT(ISERROR(SEARCH("4- Moderado",F35)))</formula>
    </cfRule>
    <cfRule type="containsText" dxfId="1622" priority="104" operator="containsText" text="3- Bajo">
      <formula>NOT(ISERROR(SEARCH("3- Bajo",F35)))</formula>
    </cfRule>
    <cfRule type="containsText" dxfId="1621" priority="105" operator="containsText" text="4- Bajo">
      <formula>NOT(ISERROR(SEARCH("4- Bajo",F35)))</formula>
    </cfRule>
    <cfRule type="containsText" dxfId="1620" priority="106" operator="containsText" text="1- Bajo">
      <formula>NOT(ISERROR(SEARCH("1- Bajo",F35)))</formula>
    </cfRule>
  </conditionalFormatting>
  <conditionalFormatting sqref="J35:J39">
    <cfRule type="containsText" dxfId="1619" priority="96" operator="containsText" text="Bajo">
      <formula>NOT(ISERROR(SEARCH("Bajo",J35)))</formula>
    </cfRule>
    <cfRule type="containsText" dxfId="1618" priority="97" operator="containsText" text="Moderado">
      <formula>NOT(ISERROR(SEARCH("Moderado",J35)))</formula>
    </cfRule>
    <cfRule type="containsText" dxfId="1617" priority="98" operator="containsText" text="Alto">
      <formula>NOT(ISERROR(SEARCH("Alto",J35)))</formula>
    </cfRule>
    <cfRule type="containsText" dxfId="1616" priority="99" operator="containsText" text="Extremo">
      <formula>NOT(ISERROR(SEARCH("Extremo",J35)))</formula>
    </cfRule>
    <cfRule type="colorScale" priority="100">
      <colorScale>
        <cfvo type="min"/>
        <cfvo type="max"/>
        <color rgb="FFFF7128"/>
        <color rgb="FFFFEF9C"/>
      </colorScale>
    </cfRule>
  </conditionalFormatting>
  <conditionalFormatting sqref="M35:M39">
    <cfRule type="containsText" dxfId="1615" priority="71" operator="containsText" text="Moderado">
      <formula>NOT(ISERROR(SEARCH("Moderado",M35)))</formula>
    </cfRule>
    <cfRule type="containsText" dxfId="1614" priority="91" operator="containsText" text="Bajo">
      <formula>NOT(ISERROR(SEARCH("Bajo",M35)))</formula>
    </cfRule>
    <cfRule type="containsText" dxfId="1613" priority="92" operator="containsText" text="Moderado">
      <formula>NOT(ISERROR(SEARCH("Moderado",M35)))</formula>
    </cfRule>
    <cfRule type="containsText" dxfId="1612" priority="93" operator="containsText" text="Alto">
      <formula>NOT(ISERROR(SEARCH("Alto",M35)))</formula>
    </cfRule>
    <cfRule type="containsText" dxfId="1611" priority="94" operator="containsText" text="Extremo">
      <formula>NOT(ISERROR(SEARCH("Extremo",M35)))</formula>
    </cfRule>
    <cfRule type="colorScale" priority="95">
      <colorScale>
        <cfvo type="min"/>
        <cfvo type="max"/>
        <color rgb="FFFF7128"/>
        <color rgb="FFFFEF9C"/>
      </colorScale>
    </cfRule>
  </conditionalFormatting>
  <conditionalFormatting sqref="N35">
    <cfRule type="containsText" dxfId="1610" priority="85" operator="containsText" text="3- Moderado">
      <formula>NOT(ISERROR(SEARCH("3- Moderado",N35)))</formula>
    </cfRule>
    <cfRule type="containsText" dxfId="1609" priority="86" operator="containsText" text="6- Moderado">
      <formula>NOT(ISERROR(SEARCH("6- Moderado",N35)))</formula>
    </cfRule>
    <cfRule type="containsText" dxfId="1608" priority="87" operator="containsText" text="4- Moderado">
      <formula>NOT(ISERROR(SEARCH("4- Moderado",N35)))</formula>
    </cfRule>
    <cfRule type="containsText" dxfId="1607" priority="88" operator="containsText" text="3- Bajo">
      <formula>NOT(ISERROR(SEARCH("3- Bajo",N35)))</formula>
    </cfRule>
    <cfRule type="containsText" dxfId="1606" priority="89" operator="containsText" text="4- Bajo">
      <formula>NOT(ISERROR(SEARCH("4- Bajo",N35)))</formula>
    </cfRule>
    <cfRule type="containsText" dxfId="1605" priority="90" operator="containsText" text="1- Bajo">
      <formula>NOT(ISERROR(SEARCH("1- Bajo",N35)))</formula>
    </cfRule>
  </conditionalFormatting>
  <conditionalFormatting sqref="H35:H39">
    <cfRule type="containsText" dxfId="1604" priority="72" operator="containsText" text="Muy Alta">
      <formula>NOT(ISERROR(SEARCH("Muy Alta",H35)))</formula>
    </cfRule>
    <cfRule type="containsText" dxfId="1603" priority="73" operator="containsText" text="Alta">
      <formula>NOT(ISERROR(SEARCH("Alta",H35)))</formula>
    </cfRule>
    <cfRule type="containsText" dxfId="1602" priority="74" operator="containsText" text="Muy Alta">
      <formula>NOT(ISERROR(SEARCH("Muy Alta",H35)))</formula>
    </cfRule>
    <cfRule type="containsText" dxfId="1601" priority="79" operator="containsText" text="Muy Baja">
      <formula>NOT(ISERROR(SEARCH("Muy Baja",H35)))</formula>
    </cfRule>
    <cfRule type="containsText" dxfId="1600" priority="80" operator="containsText" text="Baja">
      <formula>NOT(ISERROR(SEARCH("Baja",H35)))</formula>
    </cfRule>
    <cfRule type="containsText" dxfId="1599" priority="81" operator="containsText" text="Media">
      <formula>NOT(ISERROR(SEARCH("Media",H35)))</formula>
    </cfRule>
    <cfRule type="containsText" dxfId="1598" priority="82" operator="containsText" text="Alta">
      <formula>NOT(ISERROR(SEARCH("Alta",H35)))</formula>
    </cfRule>
    <cfRule type="containsText" dxfId="1597" priority="84" operator="containsText" text="Muy Alta">
      <formula>NOT(ISERROR(SEARCH("Muy Alta",H35)))</formula>
    </cfRule>
  </conditionalFormatting>
  <conditionalFormatting sqref="I35:I39">
    <cfRule type="containsText" dxfId="1596" priority="75" operator="containsText" text="Catastrófico">
      <formula>NOT(ISERROR(SEARCH("Catastrófico",I35)))</formula>
    </cfRule>
    <cfRule type="containsText" dxfId="1595" priority="76" operator="containsText" text="Mayor">
      <formula>NOT(ISERROR(SEARCH("Mayor",I35)))</formula>
    </cfRule>
    <cfRule type="containsText" dxfId="1594" priority="77" operator="containsText" text="Menor">
      <formula>NOT(ISERROR(SEARCH("Menor",I35)))</formula>
    </cfRule>
    <cfRule type="containsText" dxfId="1593" priority="78" operator="containsText" text="Leve">
      <formula>NOT(ISERROR(SEARCH("Leve",I35)))</formula>
    </cfRule>
    <cfRule type="containsText" dxfId="1592" priority="83" operator="containsText" text="Moderado">
      <formula>NOT(ISERROR(SEARCH("Moderado",I35)))</formula>
    </cfRule>
  </conditionalFormatting>
  <conditionalFormatting sqref="K35:K39">
    <cfRule type="containsText" dxfId="1591" priority="70" operator="containsText" text="Media">
      <formula>NOT(ISERROR(SEARCH("Media",K35)))</formula>
    </cfRule>
  </conditionalFormatting>
  <conditionalFormatting sqref="L35:L39">
    <cfRule type="containsText" dxfId="1590" priority="69" operator="containsText" text="Moderado">
      <formula>NOT(ISERROR(SEARCH("Moderado",L35)))</formula>
    </cfRule>
  </conditionalFormatting>
  <conditionalFormatting sqref="J35:J39">
    <cfRule type="containsText" dxfId="1589" priority="68" operator="containsText" text="Moderado">
      <formula>NOT(ISERROR(SEARCH("Moderado",J35)))</formula>
    </cfRule>
  </conditionalFormatting>
  <conditionalFormatting sqref="J35:J39">
    <cfRule type="containsText" dxfId="1588" priority="66" operator="containsText" text="Bajo">
      <formula>NOT(ISERROR(SEARCH("Bajo",J35)))</formula>
    </cfRule>
    <cfRule type="containsText" dxfId="1587" priority="67" operator="containsText" text="Extremo">
      <formula>NOT(ISERROR(SEARCH("Extremo",J35)))</formula>
    </cfRule>
  </conditionalFormatting>
  <conditionalFormatting sqref="K35:K39">
    <cfRule type="containsText" dxfId="1586" priority="64" operator="containsText" text="Baja">
      <formula>NOT(ISERROR(SEARCH("Baja",K35)))</formula>
    </cfRule>
    <cfRule type="containsText" dxfId="1585" priority="65" operator="containsText" text="Muy Baja">
      <formula>NOT(ISERROR(SEARCH("Muy Baja",K35)))</formula>
    </cfRule>
  </conditionalFormatting>
  <conditionalFormatting sqref="K35:K39">
    <cfRule type="containsText" dxfId="1584" priority="62" operator="containsText" text="Muy Alta">
      <formula>NOT(ISERROR(SEARCH("Muy Alta",K35)))</formula>
    </cfRule>
    <cfRule type="containsText" dxfId="1583" priority="63" operator="containsText" text="Alta">
      <formula>NOT(ISERROR(SEARCH("Alta",K35)))</formula>
    </cfRule>
  </conditionalFormatting>
  <conditionalFormatting sqref="L35:L39">
    <cfRule type="containsText" dxfId="1582" priority="58" operator="containsText" text="Catastrófico">
      <formula>NOT(ISERROR(SEARCH("Catastrófico",L35)))</formula>
    </cfRule>
    <cfRule type="containsText" dxfId="1581" priority="59" operator="containsText" text="Mayor">
      <formula>NOT(ISERROR(SEARCH("Mayor",L35)))</formula>
    </cfRule>
    <cfRule type="containsText" dxfId="1580" priority="60" operator="containsText" text="Menor">
      <formula>NOT(ISERROR(SEARCH("Menor",L35)))</formula>
    </cfRule>
    <cfRule type="containsText" dxfId="1579" priority="61" operator="containsText" text="Leve">
      <formula>NOT(ISERROR(SEARCH("Leve",L35)))</formula>
    </cfRule>
  </conditionalFormatting>
  <conditionalFormatting sqref="M40:M49">
    <cfRule type="containsText" dxfId="1578" priority="52" operator="containsText" text="Moderado">
      <formula>NOT(ISERROR(SEARCH("Moderado",M40)))</formula>
    </cfRule>
    <cfRule type="containsText" dxfId="1577" priority="53" operator="containsText" text="Bajo">
      <formula>NOT(ISERROR(SEARCH("Bajo",M40)))</formula>
    </cfRule>
    <cfRule type="containsText" dxfId="1576" priority="54" operator="containsText" text="Moderado">
      <formula>NOT(ISERROR(SEARCH("Moderado",M40)))</formula>
    </cfRule>
    <cfRule type="containsText" dxfId="1575" priority="55" operator="containsText" text="Alto">
      <formula>NOT(ISERROR(SEARCH("Alto",M40)))</formula>
    </cfRule>
    <cfRule type="containsText" dxfId="1574" priority="56" operator="containsText" text="Extremo">
      <formula>NOT(ISERROR(SEARCH("Extremo",M40)))</formula>
    </cfRule>
    <cfRule type="colorScale" priority="57">
      <colorScale>
        <cfvo type="min"/>
        <cfvo type="max"/>
        <color rgb="FFFF7128"/>
        <color rgb="FFFFEF9C"/>
      </colorScale>
    </cfRule>
  </conditionalFormatting>
  <conditionalFormatting sqref="K40:L40 K45:L45">
    <cfRule type="containsText" dxfId="1573" priority="46" operator="containsText" text="3- Moderado">
      <formula>NOT(ISERROR(SEARCH("3- Moderado",K40)))</formula>
    </cfRule>
    <cfRule type="containsText" dxfId="1572" priority="47" operator="containsText" text="6- Moderado">
      <formula>NOT(ISERROR(SEARCH("6- Moderado",K40)))</formula>
    </cfRule>
    <cfRule type="containsText" dxfId="1571" priority="48" operator="containsText" text="4- Moderado">
      <formula>NOT(ISERROR(SEARCH("4- Moderado",K40)))</formula>
    </cfRule>
    <cfRule type="containsText" dxfId="1570" priority="49" operator="containsText" text="3- Bajo">
      <formula>NOT(ISERROR(SEARCH("3- Bajo",K40)))</formula>
    </cfRule>
    <cfRule type="containsText" dxfId="1569" priority="50" operator="containsText" text="4- Bajo">
      <formula>NOT(ISERROR(SEARCH("4- Bajo",K40)))</formula>
    </cfRule>
    <cfRule type="containsText" dxfId="1568" priority="51" operator="containsText" text="1- Bajo">
      <formula>NOT(ISERROR(SEARCH("1- Bajo",K40)))</formula>
    </cfRule>
  </conditionalFormatting>
  <conditionalFormatting sqref="H40:I40 H45:I45">
    <cfRule type="containsText" dxfId="1567" priority="40" operator="containsText" text="3- Moderado">
      <formula>NOT(ISERROR(SEARCH("3- Moderado",H40)))</formula>
    </cfRule>
    <cfRule type="containsText" dxfId="1566" priority="41" operator="containsText" text="6- Moderado">
      <formula>NOT(ISERROR(SEARCH("6- Moderado",H40)))</formula>
    </cfRule>
    <cfRule type="containsText" dxfId="1565" priority="42" operator="containsText" text="4- Moderado">
      <formula>NOT(ISERROR(SEARCH("4- Moderado",H40)))</formula>
    </cfRule>
    <cfRule type="containsText" dxfId="1564" priority="43" operator="containsText" text="3- Bajo">
      <formula>NOT(ISERROR(SEARCH("3- Bajo",H40)))</formula>
    </cfRule>
    <cfRule type="containsText" dxfId="1563" priority="44" operator="containsText" text="4- Bajo">
      <formula>NOT(ISERROR(SEARCH("4- Bajo",H40)))</formula>
    </cfRule>
    <cfRule type="containsText" dxfId="1562" priority="45" operator="containsText" text="1- Bajo">
      <formula>NOT(ISERROR(SEARCH("1- Bajo",H40)))</formula>
    </cfRule>
  </conditionalFormatting>
  <conditionalFormatting sqref="C40:E40 C45:E45">
    <cfRule type="containsText" dxfId="1561" priority="34" operator="containsText" text="3- Moderado">
      <formula>NOT(ISERROR(SEARCH("3- Moderado",C40)))</formula>
    </cfRule>
    <cfRule type="containsText" dxfId="1560" priority="35" operator="containsText" text="6- Moderado">
      <formula>NOT(ISERROR(SEARCH("6- Moderado",C40)))</formula>
    </cfRule>
    <cfRule type="containsText" dxfId="1559" priority="36" operator="containsText" text="4- Moderado">
      <formula>NOT(ISERROR(SEARCH("4- Moderado",C40)))</formula>
    </cfRule>
    <cfRule type="containsText" dxfId="1558" priority="37" operator="containsText" text="3- Bajo">
      <formula>NOT(ISERROR(SEARCH("3- Bajo",C40)))</formula>
    </cfRule>
    <cfRule type="containsText" dxfId="1557" priority="38" operator="containsText" text="4- Bajo">
      <formula>NOT(ISERROR(SEARCH("4- Bajo",C40)))</formula>
    </cfRule>
    <cfRule type="containsText" dxfId="1556" priority="39" operator="containsText" text="1- Bajo">
      <formula>NOT(ISERROR(SEARCH("1- Bajo",C40)))</formula>
    </cfRule>
  </conditionalFormatting>
  <conditionalFormatting sqref="F40:G40 F45:G45">
    <cfRule type="containsText" dxfId="1555" priority="28" operator="containsText" text="3- Moderado">
      <formula>NOT(ISERROR(SEARCH("3- Moderado",F40)))</formula>
    </cfRule>
    <cfRule type="containsText" dxfId="1554" priority="29" operator="containsText" text="6- Moderado">
      <formula>NOT(ISERROR(SEARCH("6- Moderado",F40)))</formula>
    </cfRule>
    <cfRule type="containsText" dxfId="1553" priority="30" operator="containsText" text="4- Moderado">
      <formula>NOT(ISERROR(SEARCH("4- Moderado",F40)))</formula>
    </cfRule>
    <cfRule type="containsText" dxfId="1552" priority="31" operator="containsText" text="3- Bajo">
      <formula>NOT(ISERROR(SEARCH("3- Bajo",F40)))</formula>
    </cfRule>
    <cfRule type="containsText" dxfId="1551" priority="32" operator="containsText" text="4- Bajo">
      <formula>NOT(ISERROR(SEARCH("4- Bajo",F40)))</formula>
    </cfRule>
    <cfRule type="containsText" dxfId="1550" priority="33" operator="containsText" text="1- Bajo">
      <formula>NOT(ISERROR(SEARCH("1- Bajo",F40)))</formula>
    </cfRule>
  </conditionalFormatting>
  <conditionalFormatting sqref="J40:J49">
    <cfRule type="containsText" dxfId="1549" priority="23" operator="containsText" text="Bajo">
      <formula>NOT(ISERROR(SEARCH("Bajo",J40)))</formula>
    </cfRule>
    <cfRule type="containsText" dxfId="1548" priority="24" operator="containsText" text="Moderado">
      <formula>NOT(ISERROR(SEARCH("Moderado",J40)))</formula>
    </cfRule>
    <cfRule type="containsText" dxfId="1547" priority="25" operator="containsText" text="Alto">
      <formula>NOT(ISERROR(SEARCH("Alto",J40)))</formula>
    </cfRule>
    <cfRule type="containsText" dxfId="1546" priority="26" operator="containsText" text="Extremo">
      <formula>NOT(ISERROR(SEARCH("Extremo",J40)))</formula>
    </cfRule>
    <cfRule type="colorScale" priority="27">
      <colorScale>
        <cfvo type="min"/>
        <cfvo type="max"/>
        <color rgb="FFFF7128"/>
        <color rgb="FFFFEF9C"/>
      </colorScale>
    </cfRule>
  </conditionalFormatting>
  <conditionalFormatting sqref="N40 N45">
    <cfRule type="containsText" dxfId="1545" priority="17" operator="containsText" text="3- Moderado">
      <formula>NOT(ISERROR(SEARCH("3- Moderado",N40)))</formula>
    </cfRule>
    <cfRule type="containsText" dxfId="1544" priority="18" operator="containsText" text="6- Moderado">
      <formula>NOT(ISERROR(SEARCH("6- Moderado",N40)))</formula>
    </cfRule>
    <cfRule type="containsText" dxfId="1543" priority="19" operator="containsText" text="4- Moderado">
      <formula>NOT(ISERROR(SEARCH("4- Moderado",N40)))</formula>
    </cfRule>
    <cfRule type="containsText" dxfId="1542" priority="20" operator="containsText" text="3- Bajo">
      <formula>NOT(ISERROR(SEARCH("3- Bajo",N40)))</formula>
    </cfRule>
    <cfRule type="containsText" dxfId="1541" priority="21" operator="containsText" text="4- Bajo">
      <formula>NOT(ISERROR(SEARCH("4- Bajo",N40)))</formula>
    </cfRule>
    <cfRule type="containsText" dxfId="1540" priority="22" operator="containsText" text="1- Bajo">
      <formula>NOT(ISERROR(SEARCH("1- Bajo",N40)))</formula>
    </cfRule>
  </conditionalFormatting>
  <conditionalFormatting sqref="H40:H49">
    <cfRule type="containsText" dxfId="1539" priority="4" operator="containsText" text="Muy Alta">
      <formula>NOT(ISERROR(SEARCH("Muy Alta",H40)))</formula>
    </cfRule>
    <cfRule type="containsText" dxfId="1538" priority="5" operator="containsText" text="Alta">
      <formula>NOT(ISERROR(SEARCH("Alta",H40)))</formula>
    </cfRule>
    <cfRule type="containsText" dxfId="1537" priority="6" operator="containsText" text="Muy Alta">
      <formula>NOT(ISERROR(SEARCH("Muy Alta",H40)))</formula>
    </cfRule>
    <cfRule type="containsText" dxfId="1536" priority="11" operator="containsText" text="Muy Baja">
      <formula>NOT(ISERROR(SEARCH("Muy Baja",H40)))</formula>
    </cfRule>
    <cfRule type="containsText" dxfId="1535" priority="12" operator="containsText" text="Baja">
      <formula>NOT(ISERROR(SEARCH("Baja",H40)))</formula>
    </cfRule>
    <cfRule type="containsText" dxfId="1534" priority="13" operator="containsText" text="Media">
      <formula>NOT(ISERROR(SEARCH("Media",H40)))</formula>
    </cfRule>
    <cfRule type="containsText" dxfId="1533" priority="14" operator="containsText" text="Alta">
      <formula>NOT(ISERROR(SEARCH("Alta",H40)))</formula>
    </cfRule>
    <cfRule type="containsText" dxfId="1532" priority="16" operator="containsText" text="Muy Alta">
      <formula>NOT(ISERROR(SEARCH("Muy Alta",H40)))</formula>
    </cfRule>
  </conditionalFormatting>
  <conditionalFormatting sqref="I40:I49">
    <cfRule type="containsText" dxfId="1531" priority="7" operator="containsText" text="Catastrófico">
      <formula>NOT(ISERROR(SEARCH("Catastrófico",I40)))</formula>
    </cfRule>
    <cfRule type="containsText" dxfId="1530" priority="8" operator="containsText" text="Mayor">
      <formula>NOT(ISERROR(SEARCH("Mayor",I40)))</formula>
    </cfRule>
    <cfRule type="containsText" dxfId="1529" priority="9" operator="containsText" text="Menor">
      <formula>NOT(ISERROR(SEARCH("Menor",I40)))</formula>
    </cfRule>
    <cfRule type="containsText" dxfId="1528" priority="10" operator="containsText" text="Leve">
      <formula>NOT(ISERROR(SEARCH("Leve",I40)))</formula>
    </cfRule>
    <cfRule type="containsText" dxfId="1527" priority="15" operator="containsText" text="Moderado">
      <formula>NOT(ISERROR(SEARCH("Moderado",I40)))</formula>
    </cfRule>
  </conditionalFormatting>
  <conditionalFormatting sqref="J40:J49">
    <cfRule type="containsText" dxfId="1526" priority="3" operator="containsText" text="Moderado">
      <formula>NOT(ISERROR(SEARCH("Moderado",J40)))</formula>
    </cfRule>
  </conditionalFormatting>
  <conditionalFormatting sqref="J40:J49">
    <cfRule type="containsText" dxfId="1525" priority="1" operator="containsText" text="Bajo">
      <formula>NOT(ISERROR(SEARCH("Bajo",J40)))</formula>
    </cfRule>
    <cfRule type="containsText" dxfId="1524" priority="2" operator="containsText" text="Extremo">
      <formula>NOT(ISERROR(SEARCH("Extremo",J40)))</formula>
    </cfRule>
  </conditionalFormatting>
  <conditionalFormatting sqref="J10:J19">
    <cfRule type="containsText" dxfId="1523" priority="436" operator="containsText" text="Bajo">
      <formula>NOT(ISERROR(SEARCH("Bajo",J10)))</formula>
    </cfRule>
    <cfRule type="containsText" dxfId="1522" priority="437" operator="containsText" text="Moderado">
      <formula>NOT(ISERROR(SEARCH("Moderado",J10)))</formula>
    </cfRule>
    <cfRule type="containsText" dxfId="1521" priority="438" operator="containsText" text="Alto">
      <formula>NOT(ISERROR(SEARCH("Alto",J10)))</formula>
    </cfRule>
    <cfRule type="containsText" dxfId="1520" priority="439" operator="containsText" text="Extremo">
      <formula>NOT(ISERROR(SEARCH("Extremo",J10)))</formula>
    </cfRule>
    <cfRule type="colorScale" priority="440">
      <colorScale>
        <cfvo type="min"/>
        <cfvo type="max"/>
        <color rgb="FFFF7128"/>
        <color rgb="FFFFEF9C"/>
      </colorScale>
    </cfRule>
  </conditionalFormatting>
  <conditionalFormatting sqref="M10:M19">
    <cfRule type="containsText" dxfId="1519" priority="441" operator="containsText" text="Moderado">
      <formula>NOT(ISERROR(SEARCH("Moderado",M10)))</formula>
    </cfRule>
    <cfRule type="containsText" dxfId="1518" priority="442" operator="containsText" text="Bajo">
      <formula>NOT(ISERROR(SEARCH("Bajo",M10)))</formula>
    </cfRule>
    <cfRule type="containsText" dxfId="1517" priority="443" operator="containsText" text="Moderado">
      <formula>NOT(ISERROR(SEARCH("Moderado",M10)))</formula>
    </cfRule>
    <cfRule type="containsText" dxfId="1516" priority="444" operator="containsText" text="Alto">
      <formula>NOT(ISERROR(SEARCH("Alto",M10)))</formula>
    </cfRule>
    <cfRule type="containsText" dxfId="1515" priority="445" operator="containsText" text="Extremo">
      <formula>NOT(ISERROR(SEARCH("Extremo",M10)))</formula>
    </cfRule>
    <cfRule type="colorScale" priority="446">
      <colorScale>
        <cfvo type="min"/>
        <cfvo type="max"/>
        <color rgb="FFFF7128"/>
        <color rgb="FFFFEF9C"/>
      </colorScale>
    </cfRule>
  </conditionalFormatting>
  <dataValidations count="7">
    <dataValidation allowBlank="1" showInputMessage="1" showErrorMessage="1" prompt="seleccionar si el responsable de ejecutar las acciones es el nivel central" sqref="Q8" xr:uid="{00000000-0002-0000-0F00-000000000000}"/>
    <dataValidation allowBlank="1" showInputMessage="1" showErrorMessage="1" prompt="Seleccionar si el responsable es el responsable de las acciones es el nivel central" sqref="P7:P8" xr:uid="{00000000-0002-0000-0F00-000001000000}"/>
    <dataValidation allowBlank="1" showInputMessage="1" showErrorMessage="1" prompt="Describir las actividades que se van a desarrollar para el proyecto" sqref="O7" xr:uid="{00000000-0002-0000-0F00-000002000000}"/>
    <dataValidation allowBlank="1" showInputMessage="1" showErrorMessage="1" prompt="El grado de afectación puede ser " sqref="I8" xr:uid="{00000000-0002-0000-0F00-000003000000}"/>
    <dataValidation allowBlank="1" showInputMessage="1" showErrorMessage="1" prompt="Que tan factible es que materialize el riesgo?" sqref="H8" xr:uid="{00000000-0002-0000-0F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F00-000005000000}"/>
    <dataValidation allowBlank="1" showInputMessage="1" showErrorMessage="1" prompt="Seleccionar el tipo de riesgo teniendo en cuenta que  factor organizaconal afecta. Ver explicacion en hoja " sqref="E8" xr:uid="{00000000-0002-0000-0F00-000006000000}"/>
  </dataValidations>
  <pageMargins left="0.7" right="0.7" top="0.75" bottom="0.75" header="0.3" footer="0.3"/>
  <pageSetup paperSize="9"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FF0000"/>
  </sheetPr>
  <dimension ref="A1:JR49"/>
  <sheetViews>
    <sheetView topLeftCell="L15" zoomScaleNormal="100" workbookViewId="0">
      <selection activeCell="Z15" sqref="Z15"/>
    </sheetView>
  </sheetViews>
  <sheetFormatPr baseColWidth="10" defaultColWidth="11.42578125" defaultRowHeight="15"/>
  <cols>
    <col min="1" max="2" width="18.42578125" style="84" customWidth="1"/>
    <col min="3" max="3" width="15.5703125" customWidth="1"/>
    <col min="4" max="4" width="27.5703125" style="84" customWidth="1"/>
    <col min="5" max="5" width="18" style="155" customWidth="1"/>
    <col min="6" max="6" width="40.140625" customWidth="1"/>
    <col min="7" max="7" width="20.42578125" customWidth="1"/>
    <col min="8" max="8" width="10.42578125" style="156" customWidth="1"/>
    <col min="9" max="9" width="11.42578125" style="156" customWidth="1"/>
    <col min="10" max="10" width="10.140625" style="157" customWidth="1"/>
    <col min="11" max="11" width="11.42578125" style="156" customWidth="1"/>
    <col min="12" max="12" width="10.85546875" style="156" customWidth="1"/>
    <col min="13" max="13" width="18.28515625" style="156" bestFit="1" customWidth="1"/>
    <col min="14" max="14" width="18.28515625" bestFit="1" customWidth="1"/>
    <col min="15" max="15" width="64.42578125" customWidth="1"/>
    <col min="16" max="16" width="16.5703125" customWidth="1"/>
    <col min="17" max="17" width="16" customWidth="1"/>
    <col min="18" max="18" width="17.85546875" customWidth="1"/>
    <col min="19" max="19" width="15.140625" customWidth="1"/>
    <col min="20" max="20" width="16.140625" customWidth="1"/>
    <col min="21" max="176" width="11.42578125" style="7"/>
  </cols>
  <sheetData>
    <row r="1" spans="1:278" s="141" customFormat="1" ht="16.5" customHeight="1">
      <c r="A1" s="372"/>
      <c r="B1" s="373"/>
      <c r="C1" s="373"/>
      <c r="D1" s="500" t="s">
        <v>600</v>
      </c>
      <c r="E1" s="500"/>
      <c r="F1" s="500"/>
      <c r="G1" s="500"/>
      <c r="H1" s="500"/>
      <c r="I1" s="500"/>
      <c r="J1" s="500"/>
      <c r="K1" s="500"/>
      <c r="L1" s="500"/>
      <c r="M1" s="500"/>
      <c r="N1" s="500"/>
      <c r="O1" s="500"/>
      <c r="P1" s="500"/>
      <c r="Q1" s="501"/>
      <c r="R1" s="364" t="s">
        <v>224</v>
      </c>
      <c r="S1" s="364"/>
      <c r="T1" s="364"/>
      <c r="U1" s="140"/>
      <c r="V1" s="140"/>
      <c r="W1" s="140"/>
      <c r="X1" s="140"/>
      <c r="Y1" s="140"/>
      <c r="Z1" s="140"/>
      <c r="AA1" s="140"/>
      <c r="AB1" s="140"/>
      <c r="AC1" s="140"/>
      <c r="AD1" s="140"/>
      <c r="AE1" s="140"/>
      <c r="AF1" s="140"/>
      <c r="AG1" s="140"/>
      <c r="AH1" s="140"/>
      <c r="AI1" s="140"/>
      <c r="AJ1" s="140"/>
      <c r="AK1" s="140"/>
      <c r="AL1" s="140"/>
      <c r="AM1" s="140"/>
      <c r="AN1" s="140"/>
      <c r="AO1" s="140"/>
      <c r="AP1" s="140"/>
      <c r="AQ1" s="140"/>
      <c r="AR1" s="140"/>
      <c r="AS1" s="140"/>
      <c r="AT1" s="140"/>
      <c r="AU1" s="140"/>
      <c r="AV1" s="140"/>
      <c r="AW1" s="140"/>
      <c r="AX1" s="140"/>
      <c r="AY1" s="140"/>
      <c r="AZ1" s="140"/>
      <c r="BA1" s="140"/>
      <c r="BB1" s="140"/>
      <c r="BC1" s="140"/>
      <c r="BD1" s="140"/>
      <c r="BE1" s="140"/>
      <c r="BF1" s="140"/>
      <c r="BG1" s="140"/>
      <c r="BH1" s="140"/>
      <c r="BI1" s="140"/>
      <c r="BJ1" s="140"/>
      <c r="BK1" s="140"/>
      <c r="BL1" s="140"/>
      <c r="BM1" s="140"/>
      <c r="BN1" s="140"/>
      <c r="BO1" s="140"/>
      <c r="BP1" s="140"/>
      <c r="BQ1" s="140"/>
      <c r="BR1" s="140"/>
      <c r="BS1" s="140"/>
      <c r="BT1" s="140"/>
      <c r="BU1" s="140"/>
      <c r="BV1" s="140"/>
      <c r="BW1" s="140"/>
      <c r="BX1" s="140"/>
      <c r="BY1" s="140"/>
      <c r="BZ1" s="140"/>
      <c r="CA1" s="140"/>
      <c r="CB1" s="140"/>
      <c r="CC1" s="140"/>
      <c r="CD1" s="140"/>
      <c r="CE1" s="140"/>
      <c r="CF1" s="140"/>
      <c r="CG1" s="140"/>
      <c r="CH1" s="140"/>
      <c r="CI1" s="140"/>
      <c r="CJ1" s="140"/>
      <c r="CK1" s="140"/>
      <c r="CL1" s="140"/>
      <c r="CM1" s="140"/>
      <c r="CN1" s="140"/>
      <c r="CO1" s="140"/>
      <c r="CP1" s="140"/>
      <c r="CQ1" s="140"/>
      <c r="CR1" s="140"/>
      <c r="CS1" s="140"/>
      <c r="CT1" s="140"/>
      <c r="CU1" s="140"/>
      <c r="CV1" s="140"/>
      <c r="CW1" s="140"/>
      <c r="CX1" s="140"/>
      <c r="CY1" s="140"/>
      <c r="CZ1" s="140"/>
      <c r="DA1" s="140"/>
      <c r="DB1" s="140"/>
      <c r="DC1" s="140"/>
      <c r="DD1" s="140"/>
      <c r="DE1" s="140"/>
      <c r="DF1" s="140"/>
      <c r="DG1" s="140"/>
      <c r="DH1" s="140"/>
      <c r="DI1" s="140"/>
      <c r="DJ1" s="140"/>
      <c r="DK1" s="140"/>
      <c r="DL1" s="140"/>
      <c r="DM1" s="140"/>
      <c r="DN1" s="140"/>
      <c r="DO1" s="140"/>
      <c r="DP1" s="140"/>
      <c r="DQ1" s="140"/>
      <c r="DR1" s="140"/>
      <c r="DS1" s="140"/>
      <c r="DT1" s="140"/>
      <c r="DU1" s="140"/>
      <c r="DV1" s="140"/>
      <c r="DW1" s="140"/>
      <c r="DX1" s="140"/>
      <c r="DY1" s="140"/>
      <c r="DZ1" s="140"/>
      <c r="EA1" s="140"/>
      <c r="EB1" s="140"/>
      <c r="EC1" s="140"/>
      <c r="ED1" s="140"/>
      <c r="EE1" s="140"/>
      <c r="EF1" s="140"/>
      <c r="EG1" s="140"/>
      <c r="EH1" s="140"/>
      <c r="EI1" s="140"/>
      <c r="EJ1" s="140"/>
      <c r="EK1" s="140"/>
      <c r="EL1" s="140"/>
      <c r="EM1" s="140"/>
      <c r="EN1" s="140"/>
      <c r="EO1" s="140"/>
      <c r="EP1" s="140"/>
      <c r="EQ1" s="140"/>
      <c r="ER1" s="140"/>
      <c r="ES1" s="140"/>
      <c r="ET1" s="140"/>
      <c r="EU1" s="140"/>
      <c r="EV1" s="140"/>
      <c r="EW1" s="140"/>
      <c r="EX1" s="140"/>
      <c r="EY1" s="140"/>
      <c r="EZ1" s="140"/>
      <c r="FA1" s="140"/>
      <c r="FB1" s="140"/>
      <c r="FC1" s="140"/>
      <c r="FD1" s="140"/>
      <c r="FE1" s="140"/>
      <c r="FF1" s="140"/>
      <c r="FG1" s="140"/>
      <c r="FH1" s="140"/>
      <c r="FI1" s="140"/>
      <c r="FJ1" s="140"/>
      <c r="FK1" s="140"/>
      <c r="FL1" s="140"/>
      <c r="FM1" s="140"/>
      <c r="FN1" s="140"/>
      <c r="FO1" s="140"/>
      <c r="FP1" s="140"/>
      <c r="FQ1" s="140"/>
      <c r="FR1" s="140"/>
      <c r="FS1" s="140"/>
      <c r="FT1" s="140"/>
      <c r="FU1" s="140"/>
      <c r="FV1" s="140"/>
      <c r="FW1" s="140"/>
      <c r="FX1" s="140"/>
      <c r="FY1" s="140"/>
      <c r="FZ1" s="140"/>
      <c r="GA1" s="140"/>
      <c r="GB1" s="140"/>
      <c r="GC1" s="140"/>
      <c r="GD1" s="140"/>
      <c r="GE1" s="140"/>
      <c r="GF1" s="140"/>
      <c r="GG1" s="140"/>
      <c r="GH1" s="140"/>
      <c r="GI1" s="140"/>
      <c r="GJ1" s="140"/>
      <c r="GK1" s="140"/>
      <c r="GL1" s="140"/>
      <c r="GM1" s="140"/>
      <c r="GN1" s="140"/>
      <c r="GO1" s="140"/>
      <c r="GP1" s="140"/>
      <c r="GQ1" s="140"/>
      <c r="GR1" s="140"/>
      <c r="GS1" s="140"/>
      <c r="GT1" s="140"/>
      <c r="GU1" s="140"/>
      <c r="GV1" s="140"/>
      <c r="GW1" s="140"/>
      <c r="GX1" s="140"/>
      <c r="GY1" s="140"/>
      <c r="GZ1" s="140"/>
      <c r="HA1" s="140"/>
      <c r="HB1" s="140"/>
      <c r="HC1" s="140"/>
      <c r="HD1" s="140"/>
      <c r="HE1" s="140"/>
      <c r="HF1" s="140"/>
      <c r="HG1" s="140"/>
      <c r="HH1" s="140"/>
      <c r="HI1" s="140"/>
      <c r="HJ1" s="140"/>
      <c r="HK1" s="140"/>
      <c r="HL1" s="140"/>
      <c r="HM1" s="140"/>
      <c r="HN1" s="140"/>
      <c r="HO1" s="140"/>
      <c r="HP1" s="140"/>
      <c r="HQ1" s="140"/>
      <c r="HR1" s="140"/>
      <c r="HS1" s="140"/>
      <c r="HT1" s="140"/>
      <c r="HU1" s="140"/>
      <c r="HV1" s="140"/>
      <c r="HW1" s="140"/>
      <c r="HX1" s="140"/>
      <c r="HY1" s="140"/>
      <c r="HZ1" s="140"/>
      <c r="IA1" s="140"/>
      <c r="IB1" s="140"/>
      <c r="IC1" s="140"/>
      <c r="ID1" s="140"/>
      <c r="IE1" s="140"/>
      <c r="IF1" s="140"/>
      <c r="IG1" s="140"/>
      <c r="IH1" s="140"/>
      <c r="II1" s="140"/>
      <c r="IJ1" s="140"/>
      <c r="IK1" s="140"/>
      <c r="IL1" s="140"/>
      <c r="IM1" s="140"/>
      <c r="IN1" s="140"/>
      <c r="IO1" s="140"/>
      <c r="IP1" s="140"/>
      <c r="IQ1" s="140"/>
      <c r="IR1" s="140"/>
      <c r="IS1" s="140"/>
      <c r="IT1" s="140"/>
      <c r="IU1" s="140"/>
      <c r="IV1" s="140"/>
      <c r="IW1" s="140"/>
      <c r="IX1" s="140"/>
      <c r="IY1" s="140"/>
      <c r="IZ1" s="140"/>
      <c r="JA1" s="140"/>
      <c r="JB1" s="140"/>
      <c r="JC1" s="140"/>
      <c r="JD1" s="140"/>
      <c r="JE1" s="140"/>
      <c r="JF1" s="140"/>
      <c r="JG1" s="140"/>
      <c r="JH1" s="140"/>
      <c r="JI1" s="140"/>
      <c r="JJ1" s="140"/>
      <c r="JK1" s="140"/>
      <c r="JL1" s="140"/>
      <c r="JM1" s="140"/>
      <c r="JN1" s="140"/>
      <c r="JO1" s="140"/>
      <c r="JP1" s="140"/>
      <c r="JQ1" s="140"/>
      <c r="JR1" s="140"/>
    </row>
    <row r="2" spans="1:278" s="141" customFormat="1" ht="39.75" customHeight="1">
      <c r="A2" s="374"/>
      <c r="B2" s="375"/>
      <c r="C2" s="375"/>
      <c r="D2" s="502"/>
      <c r="E2" s="502"/>
      <c r="F2" s="502"/>
      <c r="G2" s="502"/>
      <c r="H2" s="502"/>
      <c r="I2" s="502"/>
      <c r="J2" s="502"/>
      <c r="K2" s="502"/>
      <c r="L2" s="502"/>
      <c r="M2" s="502"/>
      <c r="N2" s="502"/>
      <c r="O2" s="502"/>
      <c r="P2" s="502"/>
      <c r="Q2" s="503"/>
      <c r="R2" s="364"/>
      <c r="S2" s="364"/>
      <c r="T2" s="364"/>
      <c r="U2" s="140"/>
      <c r="V2" s="140"/>
      <c r="W2" s="140"/>
      <c r="X2" s="140"/>
      <c r="Y2" s="140"/>
      <c r="Z2" s="140"/>
      <c r="AA2" s="140"/>
      <c r="AB2" s="140"/>
      <c r="AC2" s="140"/>
      <c r="AD2" s="140"/>
      <c r="AE2" s="140"/>
      <c r="AF2" s="140"/>
      <c r="AG2" s="140"/>
      <c r="AH2" s="140"/>
      <c r="AI2" s="140"/>
      <c r="AJ2" s="140"/>
      <c r="AK2" s="140"/>
      <c r="AL2" s="140"/>
      <c r="AM2" s="140"/>
      <c r="AN2" s="140"/>
      <c r="AO2" s="140"/>
      <c r="AP2" s="140"/>
      <c r="AQ2" s="140"/>
      <c r="AR2" s="140"/>
      <c r="AS2" s="140"/>
      <c r="AT2" s="140"/>
      <c r="AU2" s="140"/>
      <c r="AV2" s="140"/>
      <c r="AW2" s="140"/>
      <c r="AX2" s="140"/>
      <c r="AY2" s="140"/>
      <c r="AZ2" s="140"/>
      <c r="BA2" s="140"/>
      <c r="BB2" s="140"/>
      <c r="BC2" s="140"/>
      <c r="BD2" s="140"/>
      <c r="BE2" s="140"/>
      <c r="BF2" s="140"/>
      <c r="BG2" s="140"/>
      <c r="BH2" s="140"/>
      <c r="BI2" s="140"/>
      <c r="BJ2" s="140"/>
      <c r="BK2" s="140"/>
      <c r="BL2" s="140"/>
      <c r="BM2" s="140"/>
      <c r="BN2" s="140"/>
      <c r="BO2" s="140"/>
      <c r="BP2" s="140"/>
      <c r="BQ2" s="140"/>
      <c r="BR2" s="140"/>
      <c r="BS2" s="140"/>
      <c r="BT2" s="140"/>
      <c r="BU2" s="140"/>
      <c r="BV2" s="140"/>
      <c r="BW2" s="140"/>
      <c r="BX2" s="140"/>
      <c r="BY2" s="140"/>
      <c r="BZ2" s="140"/>
      <c r="CA2" s="140"/>
      <c r="CB2" s="140"/>
      <c r="CC2" s="140"/>
      <c r="CD2" s="140"/>
      <c r="CE2" s="140"/>
      <c r="CF2" s="140"/>
      <c r="CG2" s="140"/>
      <c r="CH2" s="140"/>
      <c r="CI2" s="140"/>
      <c r="CJ2" s="140"/>
      <c r="CK2" s="140"/>
      <c r="CL2" s="140"/>
      <c r="CM2" s="140"/>
      <c r="CN2" s="140"/>
      <c r="CO2" s="140"/>
      <c r="CP2" s="140"/>
      <c r="CQ2" s="140"/>
      <c r="CR2" s="140"/>
      <c r="CS2" s="140"/>
      <c r="CT2" s="140"/>
      <c r="CU2" s="140"/>
      <c r="CV2" s="140"/>
      <c r="CW2" s="140"/>
      <c r="CX2" s="140"/>
      <c r="CY2" s="140"/>
      <c r="CZ2" s="140"/>
      <c r="DA2" s="140"/>
      <c r="DB2" s="140"/>
      <c r="DC2" s="140"/>
      <c r="DD2" s="140"/>
      <c r="DE2" s="140"/>
      <c r="DF2" s="140"/>
      <c r="DG2" s="140"/>
      <c r="DH2" s="140"/>
      <c r="DI2" s="140"/>
      <c r="DJ2" s="140"/>
      <c r="DK2" s="140"/>
      <c r="DL2" s="140"/>
      <c r="DM2" s="140"/>
      <c r="DN2" s="140"/>
      <c r="DO2" s="140"/>
      <c r="DP2" s="140"/>
      <c r="DQ2" s="140"/>
      <c r="DR2" s="140"/>
      <c r="DS2" s="140"/>
      <c r="DT2" s="140"/>
      <c r="DU2" s="140"/>
      <c r="DV2" s="140"/>
      <c r="DW2" s="140"/>
      <c r="DX2" s="140"/>
      <c r="DY2" s="140"/>
      <c r="DZ2" s="140"/>
      <c r="EA2" s="140"/>
      <c r="EB2" s="140"/>
      <c r="EC2" s="140"/>
      <c r="ED2" s="140"/>
      <c r="EE2" s="140"/>
      <c r="EF2" s="140"/>
      <c r="EG2" s="140"/>
      <c r="EH2" s="140"/>
      <c r="EI2" s="140"/>
      <c r="EJ2" s="140"/>
      <c r="EK2" s="140"/>
      <c r="EL2" s="140"/>
      <c r="EM2" s="140"/>
      <c r="EN2" s="140"/>
      <c r="EO2" s="140"/>
      <c r="EP2" s="140"/>
      <c r="EQ2" s="140"/>
      <c r="ER2" s="140"/>
      <c r="ES2" s="140"/>
      <c r="ET2" s="140"/>
      <c r="EU2" s="140"/>
      <c r="EV2" s="140"/>
      <c r="EW2" s="140"/>
      <c r="EX2" s="140"/>
      <c r="EY2" s="140"/>
      <c r="EZ2" s="140"/>
      <c r="FA2" s="140"/>
      <c r="FB2" s="140"/>
      <c r="FC2" s="140"/>
      <c r="FD2" s="140"/>
      <c r="FE2" s="140"/>
      <c r="FF2" s="140"/>
      <c r="FG2" s="140"/>
      <c r="FH2" s="140"/>
      <c r="FI2" s="140"/>
      <c r="FJ2" s="140"/>
      <c r="FK2" s="140"/>
      <c r="FL2" s="140"/>
      <c r="FM2" s="140"/>
      <c r="FN2" s="140"/>
      <c r="FO2" s="140"/>
      <c r="FP2" s="140"/>
      <c r="FQ2" s="140"/>
      <c r="FR2" s="140"/>
      <c r="FS2" s="140"/>
      <c r="FT2" s="140"/>
      <c r="FU2" s="140"/>
      <c r="FV2" s="140"/>
      <c r="FW2" s="140"/>
      <c r="FX2" s="140"/>
      <c r="FY2" s="140"/>
      <c r="FZ2" s="140"/>
      <c r="GA2" s="140"/>
      <c r="GB2" s="140"/>
      <c r="GC2" s="140"/>
      <c r="GD2" s="140"/>
      <c r="GE2" s="140"/>
      <c r="GF2" s="140"/>
      <c r="GG2" s="140"/>
      <c r="GH2" s="140"/>
      <c r="GI2" s="140"/>
      <c r="GJ2" s="140"/>
      <c r="GK2" s="140"/>
      <c r="GL2" s="140"/>
      <c r="GM2" s="140"/>
      <c r="GN2" s="140"/>
      <c r="GO2" s="140"/>
      <c r="GP2" s="140"/>
      <c r="GQ2" s="140"/>
      <c r="GR2" s="140"/>
      <c r="GS2" s="140"/>
      <c r="GT2" s="140"/>
      <c r="GU2" s="140"/>
      <c r="GV2" s="140"/>
      <c r="GW2" s="140"/>
      <c r="GX2" s="140"/>
      <c r="GY2" s="140"/>
      <c r="GZ2" s="140"/>
      <c r="HA2" s="140"/>
      <c r="HB2" s="140"/>
      <c r="HC2" s="140"/>
      <c r="HD2" s="140"/>
      <c r="HE2" s="140"/>
      <c r="HF2" s="140"/>
      <c r="HG2" s="140"/>
      <c r="HH2" s="140"/>
      <c r="HI2" s="140"/>
      <c r="HJ2" s="140"/>
      <c r="HK2" s="140"/>
      <c r="HL2" s="140"/>
      <c r="HM2" s="140"/>
      <c r="HN2" s="140"/>
      <c r="HO2" s="140"/>
      <c r="HP2" s="140"/>
      <c r="HQ2" s="140"/>
      <c r="HR2" s="140"/>
      <c r="HS2" s="140"/>
      <c r="HT2" s="140"/>
      <c r="HU2" s="140"/>
      <c r="HV2" s="140"/>
      <c r="HW2" s="140"/>
      <c r="HX2" s="140"/>
      <c r="HY2" s="140"/>
      <c r="HZ2" s="140"/>
      <c r="IA2" s="140"/>
      <c r="IB2" s="140"/>
      <c r="IC2" s="140"/>
      <c r="ID2" s="140"/>
      <c r="IE2" s="140"/>
      <c r="IF2" s="140"/>
      <c r="IG2" s="140"/>
      <c r="IH2" s="140"/>
      <c r="II2" s="140"/>
      <c r="IJ2" s="140"/>
      <c r="IK2" s="140"/>
      <c r="IL2" s="140"/>
      <c r="IM2" s="140"/>
      <c r="IN2" s="140"/>
      <c r="IO2" s="140"/>
      <c r="IP2" s="140"/>
      <c r="IQ2" s="140"/>
      <c r="IR2" s="140"/>
      <c r="IS2" s="140"/>
      <c r="IT2" s="140"/>
      <c r="IU2" s="140"/>
      <c r="IV2" s="140"/>
      <c r="IW2" s="140"/>
      <c r="IX2" s="140"/>
      <c r="IY2" s="140"/>
      <c r="IZ2" s="140"/>
      <c r="JA2" s="140"/>
      <c r="JB2" s="140"/>
      <c r="JC2" s="140"/>
      <c r="JD2" s="140"/>
      <c r="JE2" s="140"/>
      <c r="JF2" s="140"/>
      <c r="JG2" s="140"/>
      <c r="JH2" s="140"/>
      <c r="JI2" s="140"/>
      <c r="JJ2" s="140"/>
      <c r="JK2" s="140"/>
      <c r="JL2" s="140"/>
      <c r="JM2" s="140"/>
      <c r="JN2" s="140"/>
      <c r="JO2" s="140"/>
      <c r="JP2" s="140"/>
      <c r="JQ2" s="140"/>
      <c r="JR2" s="140"/>
    </row>
    <row r="3" spans="1:278" s="141" customFormat="1" ht="3" customHeight="1">
      <c r="A3" s="2"/>
      <c r="B3" s="2"/>
      <c r="C3" s="3"/>
      <c r="D3" s="502"/>
      <c r="E3" s="502"/>
      <c r="F3" s="502"/>
      <c r="G3" s="502"/>
      <c r="H3" s="502"/>
      <c r="I3" s="502"/>
      <c r="J3" s="502"/>
      <c r="K3" s="502"/>
      <c r="L3" s="502"/>
      <c r="M3" s="502"/>
      <c r="N3" s="502"/>
      <c r="O3" s="502"/>
      <c r="P3" s="502"/>
      <c r="Q3" s="503"/>
      <c r="R3" s="364"/>
      <c r="S3" s="364"/>
      <c r="T3" s="364"/>
      <c r="U3" s="140"/>
      <c r="V3" s="140"/>
      <c r="W3" s="140"/>
      <c r="X3" s="140"/>
      <c r="Y3" s="140"/>
      <c r="Z3" s="140"/>
      <c r="AA3" s="140"/>
      <c r="AB3" s="140"/>
      <c r="AC3" s="140"/>
      <c r="AD3" s="140"/>
      <c r="AE3" s="140"/>
      <c r="AF3" s="140"/>
      <c r="AG3" s="140"/>
      <c r="AH3" s="140"/>
      <c r="AI3" s="140"/>
      <c r="AJ3" s="140"/>
      <c r="AK3" s="140"/>
      <c r="AL3" s="140"/>
      <c r="AM3" s="140"/>
      <c r="AN3" s="140"/>
      <c r="AO3" s="140"/>
      <c r="AP3" s="140"/>
      <c r="AQ3" s="140"/>
      <c r="AR3" s="140"/>
      <c r="AS3" s="140"/>
      <c r="AT3" s="140"/>
      <c r="AU3" s="140"/>
      <c r="AV3" s="140"/>
      <c r="AW3" s="140"/>
      <c r="AX3" s="140"/>
      <c r="AY3" s="140"/>
      <c r="AZ3" s="140"/>
      <c r="BA3" s="140"/>
      <c r="BB3" s="140"/>
      <c r="BC3" s="140"/>
      <c r="BD3" s="140"/>
      <c r="BE3" s="140"/>
      <c r="BF3" s="140"/>
      <c r="BG3" s="140"/>
      <c r="BH3" s="140"/>
      <c r="BI3" s="140"/>
      <c r="BJ3" s="140"/>
      <c r="BK3" s="140"/>
      <c r="BL3" s="140"/>
      <c r="BM3" s="140"/>
      <c r="BN3" s="140"/>
      <c r="BO3" s="140"/>
      <c r="BP3" s="140"/>
      <c r="BQ3" s="140"/>
      <c r="BR3" s="140"/>
      <c r="BS3" s="140"/>
      <c r="BT3" s="140"/>
      <c r="BU3" s="140"/>
      <c r="BV3" s="140"/>
      <c r="BW3" s="140"/>
      <c r="BX3" s="140"/>
      <c r="BY3" s="140"/>
      <c r="BZ3" s="140"/>
      <c r="CA3" s="140"/>
      <c r="CB3" s="140"/>
      <c r="CC3" s="140"/>
      <c r="CD3" s="140"/>
      <c r="CE3" s="140"/>
      <c r="CF3" s="140"/>
      <c r="CG3" s="140"/>
      <c r="CH3" s="140"/>
      <c r="CI3" s="140"/>
      <c r="CJ3" s="140"/>
      <c r="CK3" s="140"/>
      <c r="CL3" s="140"/>
      <c r="CM3" s="140"/>
      <c r="CN3" s="140"/>
      <c r="CO3" s="140"/>
      <c r="CP3" s="140"/>
      <c r="CQ3" s="140"/>
      <c r="CR3" s="140"/>
      <c r="CS3" s="140"/>
      <c r="CT3" s="140"/>
      <c r="CU3" s="140"/>
      <c r="CV3" s="140"/>
      <c r="CW3" s="140"/>
      <c r="CX3" s="140"/>
      <c r="CY3" s="140"/>
      <c r="CZ3" s="140"/>
      <c r="DA3" s="140"/>
      <c r="DB3" s="140"/>
      <c r="DC3" s="140"/>
      <c r="DD3" s="140"/>
      <c r="DE3" s="140"/>
      <c r="DF3" s="140"/>
      <c r="DG3" s="140"/>
      <c r="DH3" s="140"/>
      <c r="DI3" s="140"/>
      <c r="DJ3" s="140"/>
      <c r="DK3" s="140"/>
      <c r="DL3" s="140"/>
      <c r="DM3" s="140"/>
      <c r="DN3" s="140"/>
      <c r="DO3" s="140"/>
      <c r="DP3" s="140"/>
      <c r="DQ3" s="140"/>
      <c r="DR3" s="140"/>
      <c r="DS3" s="140"/>
      <c r="DT3" s="140"/>
      <c r="DU3" s="140"/>
      <c r="DV3" s="140"/>
      <c r="DW3" s="140"/>
      <c r="DX3" s="140"/>
      <c r="DY3" s="140"/>
      <c r="DZ3" s="140"/>
      <c r="EA3" s="140"/>
      <c r="EB3" s="140"/>
      <c r="EC3" s="140"/>
      <c r="ED3" s="140"/>
      <c r="EE3" s="140"/>
      <c r="EF3" s="140"/>
      <c r="EG3" s="140"/>
      <c r="EH3" s="140"/>
      <c r="EI3" s="140"/>
      <c r="EJ3" s="140"/>
      <c r="EK3" s="140"/>
      <c r="EL3" s="140"/>
      <c r="EM3" s="140"/>
      <c r="EN3" s="140"/>
      <c r="EO3" s="140"/>
      <c r="EP3" s="140"/>
      <c r="EQ3" s="140"/>
      <c r="ER3" s="140"/>
      <c r="ES3" s="140"/>
      <c r="ET3" s="140"/>
      <c r="EU3" s="140"/>
      <c r="EV3" s="140"/>
      <c r="EW3" s="140"/>
      <c r="EX3" s="140"/>
      <c r="EY3" s="140"/>
      <c r="EZ3" s="140"/>
      <c r="FA3" s="140"/>
      <c r="FB3" s="140"/>
      <c r="FC3" s="140"/>
      <c r="FD3" s="140"/>
      <c r="FE3" s="140"/>
      <c r="FF3" s="140"/>
      <c r="FG3" s="140"/>
      <c r="FH3" s="140"/>
      <c r="FI3" s="140"/>
      <c r="FJ3" s="140"/>
      <c r="FK3" s="140"/>
      <c r="FL3" s="140"/>
      <c r="FM3" s="140"/>
      <c r="FN3" s="140"/>
      <c r="FO3" s="140"/>
      <c r="FP3" s="140"/>
      <c r="FQ3" s="140"/>
      <c r="FR3" s="140"/>
      <c r="FS3" s="140"/>
      <c r="FT3" s="140"/>
      <c r="FU3" s="140"/>
      <c r="FV3" s="140"/>
      <c r="FW3" s="140"/>
      <c r="FX3" s="140"/>
      <c r="FY3" s="140"/>
      <c r="FZ3" s="140"/>
      <c r="GA3" s="140"/>
      <c r="GB3" s="140"/>
      <c r="GC3" s="140"/>
      <c r="GD3" s="140"/>
      <c r="GE3" s="140"/>
      <c r="GF3" s="140"/>
      <c r="GG3" s="140"/>
      <c r="GH3" s="140"/>
      <c r="GI3" s="140"/>
      <c r="GJ3" s="140"/>
      <c r="GK3" s="140"/>
      <c r="GL3" s="140"/>
      <c r="GM3" s="140"/>
      <c r="GN3" s="140"/>
      <c r="GO3" s="140"/>
      <c r="GP3" s="140"/>
      <c r="GQ3" s="140"/>
      <c r="GR3" s="140"/>
      <c r="GS3" s="140"/>
      <c r="GT3" s="140"/>
      <c r="GU3" s="140"/>
      <c r="GV3" s="140"/>
      <c r="GW3" s="140"/>
      <c r="GX3" s="140"/>
      <c r="GY3" s="140"/>
      <c r="GZ3" s="140"/>
      <c r="HA3" s="140"/>
      <c r="HB3" s="140"/>
      <c r="HC3" s="140"/>
      <c r="HD3" s="140"/>
      <c r="HE3" s="140"/>
      <c r="HF3" s="140"/>
      <c r="HG3" s="140"/>
      <c r="HH3" s="140"/>
      <c r="HI3" s="140"/>
      <c r="HJ3" s="140"/>
      <c r="HK3" s="140"/>
      <c r="HL3" s="140"/>
      <c r="HM3" s="140"/>
      <c r="HN3" s="140"/>
      <c r="HO3" s="140"/>
      <c r="HP3" s="140"/>
      <c r="HQ3" s="140"/>
      <c r="HR3" s="140"/>
      <c r="HS3" s="140"/>
      <c r="HT3" s="140"/>
      <c r="HU3" s="140"/>
      <c r="HV3" s="140"/>
      <c r="HW3" s="140"/>
      <c r="HX3" s="140"/>
      <c r="HY3" s="140"/>
      <c r="HZ3" s="140"/>
      <c r="IA3" s="140"/>
      <c r="IB3" s="140"/>
      <c r="IC3" s="140"/>
      <c r="ID3" s="140"/>
      <c r="IE3" s="140"/>
      <c r="IF3" s="140"/>
      <c r="IG3" s="140"/>
      <c r="IH3" s="140"/>
      <c r="II3" s="140"/>
      <c r="IJ3" s="140"/>
      <c r="IK3" s="140"/>
      <c r="IL3" s="140"/>
      <c r="IM3" s="140"/>
      <c r="IN3" s="140"/>
      <c r="IO3" s="140"/>
      <c r="IP3" s="140"/>
      <c r="IQ3" s="140"/>
      <c r="IR3" s="140"/>
      <c r="IS3" s="140"/>
      <c r="IT3" s="140"/>
      <c r="IU3" s="140"/>
      <c r="IV3" s="140"/>
      <c r="IW3" s="140"/>
      <c r="IX3" s="140"/>
      <c r="IY3" s="140"/>
      <c r="IZ3" s="140"/>
      <c r="JA3" s="140"/>
      <c r="JB3" s="140"/>
      <c r="JC3" s="140"/>
      <c r="JD3" s="140"/>
      <c r="JE3" s="140"/>
      <c r="JF3" s="140"/>
      <c r="JG3" s="140"/>
      <c r="JH3" s="140"/>
      <c r="JI3" s="140"/>
      <c r="JJ3" s="140"/>
      <c r="JK3" s="140"/>
      <c r="JL3" s="140"/>
      <c r="JM3" s="140"/>
      <c r="JN3" s="140"/>
      <c r="JO3" s="140"/>
      <c r="JP3" s="140"/>
      <c r="JQ3" s="140"/>
      <c r="JR3" s="140"/>
    </row>
    <row r="4" spans="1:278" s="141" customFormat="1" ht="41.25" customHeight="1">
      <c r="A4" s="365" t="s">
        <v>225</v>
      </c>
      <c r="B4" s="366"/>
      <c r="C4" s="367"/>
      <c r="D4" s="368" t="str">
        <f>'Mapa Final'!D4</f>
        <v>GESTION FINANCIERA Y PRESUPUESTAL</v>
      </c>
      <c r="E4" s="369"/>
      <c r="F4" s="369"/>
      <c r="G4" s="369"/>
      <c r="H4" s="369"/>
      <c r="I4" s="369"/>
      <c r="J4" s="369"/>
      <c r="K4" s="369"/>
      <c r="L4" s="369"/>
      <c r="M4" s="369"/>
      <c r="N4" s="370"/>
      <c r="O4" s="371"/>
      <c r="P4" s="371"/>
      <c r="Q4" s="371"/>
      <c r="R4" s="1"/>
      <c r="S4" s="1"/>
      <c r="T4" s="1"/>
      <c r="U4" s="140"/>
      <c r="V4" s="140"/>
      <c r="W4" s="140"/>
      <c r="X4" s="140"/>
      <c r="Y4" s="140"/>
      <c r="Z4" s="140"/>
      <c r="AA4" s="140"/>
      <c r="AB4" s="140"/>
      <c r="AC4" s="140"/>
      <c r="AD4" s="140"/>
      <c r="AE4" s="140"/>
      <c r="AF4" s="140"/>
      <c r="AG4" s="140"/>
      <c r="AH4" s="140"/>
      <c r="AI4" s="140"/>
      <c r="AJ4" s="140"/>
      <c r="AK4" s="140"/>
      <c r="AL4" s="140"/>
      <c r="AM4" s="140"/>
      <c r="AN4" s="140"/>
      <c r="AO4" s="140"/>
      <c r="AP4" s="140"/>
      <c r="AQ4" s="140"/>
      <c r="AR4" s="140"/>
      <c r="AS4" s="140"/>
      <c r="AT4" s="140"/>
      <c r="AU4" s="140"/>
      <c r="AV4" s="140"/>
      <c r="AW4" s="140"/>
      <c r="AX4" s="140"/>
      <c r="AY4" s="140"/>
      <c r="AZ4" s="140"/>
      <c r="BA4" s="140"/>
      <c r="BB4" s="140"/>
      <c r="BC4" s="140"/>
      <c r="BD4" s="140"/>
      <c r="BE4" s="140"/>
      <c r="BF4" s="140"/>
      <c r="BG4" s="140"/>
      <c r="BH4" s="140"/>
      <c r="BI4" s="140"/>
      <c r="BJ4" s="140"/>
      <c r="BK4" s="140"/>
      <c r="BL4" s="140"/>
      <c r="BM4" s="140"/>
      <c r="BN4" s="140"/>
      <c r="BO4" s="140"/>
      <c r="BP4" s="140"/>
      <c r="BQ4" s="140"/>
      <c r="BR4" s="140"/>
      <c r="BS4" s="140"/>
      <c r="BT4" s="140"/>
      <c r="BU4" s="140"/>
      <c r="BV4" s="140"/>
      <c r="BW4" s="140"/>
      <c r="BX4" s="140"/>
      <c r="BY4" s="140"/>
      <c r="BZ4" s="140"/>
      <c r="CA4" s="140"/>
      <c r="CB4" s="140"/>
      <c r="CC4" s="140"/>
      <c r="CD4" s="140"/>
      <c r="CE4" s="140"/>
      <c r="CF4" s="140"/>
      <c r="CG4" s="140"/>
      <c r="CH4" s="140"/>
      <c r="CI4" s="140"/>
      <c r="CJ4" s="140"/>
      <c r="CK4" s="140"/>
      <c r="CL4" s="140"/>
      <c r="CM4" s="140"/>
      <c r="CN4" s="140"/>
      <c r="CO4" s="140"/>
      <c r="CP4" s="140"/>
      <c r="CQ4" s="140"/>
      <c r="CR4" s="140"/>
      <c r="CS4" s="140"/>
      <c r="CT4" s="140"/>
      <c r="CU4" s="140"/>
      <c r="CV4" s="140"/>
      <c r="CW4" s="140"/>
      <c r="CX4" s="140"/>
      <c r="CY4" s="140"/>
      <c r="CZ4" s="140"/>
      <c r="DA4" s="140"/>
      <c r="DB4" s="140"/>
      <c r="DC4" s="140"/>
      <c r="DD4" s="140"/>
      <c r="DE4" s="140"/>
      <c r="DF4" s="140"/>
      <c r="DG4" s="140"/>
      <c r="DH4" s="140"/>
      <c r="DI4" s="140"/>
      <c r="DJ4" s="140"/>
      <c r="DK4" s="140"/>
      <c r="DL4" s="140"/>
      <c r="DM4" s="140"/>
      <c r="DN4" s="140"/>
      <c r="DO4" s="140"/>
      <c r="DP4" s="140"/>
      <c r="DQ4" s="140"/>
      <c r="DR4" s="140"/>
      <c r="DS4" s="140"/>
      <c r="DT4" s="140"/>
      <c r="DU4" s="140"/>
      <c r="DV4" s="140"/>
      <c r="DW4" s="140"/>
      <c r="DX4" s="140"/>
      <c r="DY4" s="140"/>
      <c r="DZ4" s="140"/>
      <c r="EA4" s="140"/>
      <c r="EB4" s="140"/>
      <c r="EC4" s="140"/>
      <c r="ED4" s="140"/>
      <c r="EE4" s="140"/>
      <c r="EF4" s="140"/>
      <c r="EG4" s="140"/>
      <c r="EH4" s="140"/>
      <c r="EI4" s="140"/>
      <c r="EJ4" s="140"/>
      <c r="EK4" s="140"/>
      <c r="EL4" s="140"/>
      <c r="EM4" s="140"/>
      <c r="EN4" s="140"/>
      <c r="EO4" s="140"/>
      <c r="EP4" s="140"/>
      <c r="EQ4" s="140"/>
      <c r="ER4" s="140"/>
      <c r="ES4" s="140"/>
      <c r="ET4" s="140"/>
      <c r="EU4" s="140"/>
      <c r="EV4" s="140"/>
      <c r="EW4" s="140"/>
      <c r="EX4" s="140"/>
      <c r="EY4" s="140"/>
      <c r="EZ4" s="140"/>
      <c r="FA4" s="140"/>
      <c r="FB4" s="140"/>
      <c r="FC4" s="140"/>
      <c r="FD4" s="140"/>
      <c r="FE4" s="140"/>
      <c r="FF4" s="140"/>
      <c r="FG4" s="140"/>
      <c r="FH4" s="140"/>
      <c r="FI4" s="140"/>
      <c r="FJ4" s="140"/>
      <c r="FK4" s="140"/>
      <c r="FL4" s="140"/>
      <c r="FM4" s="140"/>
      <c r="FN4" s="140"/>
      <c r="FO4" s="140"/>
      <c r="FP4" s="140"/>
      <c r="FQ4" s="140"/>
      <c r="FR4" s="140"/>
      <c r="FS4" s="140"/>
      <c r="FT4" s="140"/>
      <c r="FU4" s="140"/>
      <c r="FV4" s="140"/>
      <c r="FW4" s="140"/>
      <c r="FX4" s="140"/>
      <c r="FY4" s="140"/>
      <c r="FZ4" s="140"/>
      <c r="GA4" s="140"/>
      <c r="GB4" s="140"/>
      <c r="GC4" s="140"/>
      <c r="GD4" s="140"/>
      <c r="GE4" s="140"/>
      <c r="GF4" s="140"/>
      <c r="GG4" s="140"/>
      <c r="GH4" s="140"/>
      <c r="GI4" s="140"/>
      <c r="GJ4" s="140"/>
      <c r="GK4" s="140"/>
      <c r="GL4" s="140"/>
      <c r="GM4" s="140"/>
      <c r="GN4" s="140"/>
      <c r="GO4" s="140"/>
      <c r="GP4" s="140"/>
      <c r="GQ4" s="140"/>
      <c r="GR4" s="140"/>
      <c r="GS4" s="140"/>
      <c r="GT4" s="140"/>
      <c r="GU4" s="140"/>
      <c r="GV4" s="140"/>
      <c r="GW4" s="140"/>
      <c r="GX4" s="140"/>
      <c r="GY4" s="140"/>
      <c r="GZ4" s="140"/>
      <c r="HA4" s="140"/>
      <c r="HB4" s="140"/>
      <c r="HC4" s="140"/>
      <c r="HD4" s="140"/>
      <c r="HE4" s="140"/>
      <c r="HF4" s="140"/>
      <c r="HG4" s="140"/>
      <c r="HH4" s="140"/>
      <c r="HI4" s="140"/>
      <c r="HJ4" s="140"/>
      <c r="HK4" s="140"/>
      <c r="HL4" s="140"/>
      <c r="HM4" s="140"/>
      <c r="HN4" s="140"/>
      <c r="HO4" s="140"/>
      <c r="HP4" s="140"/>
      <c r="HQ4" s="140"/>
      <c r="HR4" s="140"/>
      <c r="HS4" s="140"/>
      <c r="HT4" s="140"/>
      <c r="HU4" s="140"/>
      <c r="HV4" s="140"/>
      <c r="HW4" s="140"/>
      <c r="HX4" s="140"/>
      <c r="HY4" s="140"/>
      <c r="HZ4" s="140"/>
      <c r="IA4" s="140"/>
      <c r="IB4" s="140"/>
      <c r="IC4" s="140"/>
      <c r="ID4" s="140"/>
      <c r="IE4" s="140"/>
      <c r="IF4" s="140"/>
      <c r="IG4" s="140"/>
      <c r="IH4" s="140"/>
      <c r="II4" s="140"/>
      <c r="IJ4" s="140"/>
      <c r="IK4" s="140"/>
      <c r="IL4" s="140"/>
      <c r="IM4" s="140"/>
      <c r="IN4" s="140"/>
      <c r="IO4" s="140"/>
      <c r="IP4" s="140"/>
      <c r="IQ4" s="140"/>
      <c r="IR4" s="140"/>
      <c r="IS4" s="140"/>
      <c r="IT4" s="140"/>
      <c r="IU4" s="140"/>
      <c r="IV4" s="140"/>
      <c r="IW4" s="140"/>
      <c r="IX4" s="140"/>
      <c r="IY4" s="140"/>
      <c r="IZ4" s="140"/>
      <c r="JA4" s="140"/>
      <c r="JB4" s="140"/>
      <c r="JC4" s="140"/>
      <c r="JD4" s="140"/>
      <c r="JE4" s="140"/>
      <c r="JF4" s="140"/>
      <c r="JG4" s="140"/>
      <c r="JH4" s="140"/>
      <c r="JI4" s="140"/>
      <c r="JJ4" s="140"/>
      <c r="JK4" s="140"/>
      <c r="JL4" s="140"/>
      <c r="JM4" s="140"/>
      <c r="JN4" s="140"/>
      <c r="JO4" s="140"/>
      <c r="JP4" s="140"/>
      <c r="JQ4" s="140"/>
      <c r="JR4" s="140"/>
    </row>
    <row r="5" spans="1:278" s="141" customFormat="1" ht="52.5" customHeight="1">
      <c r="A5" s="365" t="s">
        <v>226</v>
      </c>
      <c r="B5" s="366"/>
      <c r="C5" s="367"/>
      <c r="D5" s="376" t="str">
        <f>'Mapa Final'!D5</f>
        <v>1. Gestionar ante el gobierno nacional los recursos del Presupuesto General de la Nación para los de gastos de funcionamiento y de inversión de la Rama Judicial, de conformidad con la Ley de Presupuesto aprobada por el Congreso de la República para la respectiva vigencia fiscal.
2. Gestionar las solicitudes de ajustes y traslados presupuestales de las Direcciones Ejecutivas Seccionales, así como las solicitudes de vigencias futuras y expiradas presentadas por las dependencias del nivel central.
3. Atender las actividades relacionadas con la ejecución de la cadena presupuestal para la Rama Judicial, en concordancia con la normatividad y reglamentación vigente.
Realizar el seguimiento y control al manejo adecuado y eficiente de los fondos especiales de la Rama Judicial y el recaudo a través de los procesos de cobro coactivo de las obligaciones que reconozcan derechos a favor de la Rama Judicial, para fortalecer la independencia y autonomía de la Administración de Justicia.
4. Coadyuvar en el fomento de la cultura organizacional a través de los procesos de concientización y el cumplimiento, dentro del marco legal del proceso especifico, con los objetivos y normas del Sistema de Gestión de la Calidad, Medio Ambiental y Salud y Seguridad en el Trabajo de la Rama Judicial"</v>
      </c>
      <c r="E5" s="377"/>
      <c r="F5" s="377"/>
      <c r="G5" s="377"/>
      <c r="H5" s="377"/>
      <c r="I5" s="377"/>
      <c r="J5" s="377"/>
      <c r="K5" s="377"/>
      <c r="L5" s="377"/>
      <c r="M5" s="377"/>
      <c r="N5" s="378"/>
      <c r="O5" s="1"/>
      <c r="P5" s="1"/>
      <c r="Q5" s="1"/>
      <c r="R5" s="1"/>
      <c r="S5" s="1"/>
      <c r="T5" s="1"/>
      <c r="U5" s="140"/>
      <c r="V5" s="140"/>
      <c r="W5" s="140"/>
      <c r="X5" s="140"/>
      <c r="Y5" s="140"/>
      <c r="Z5" s="140"/>
      <c r="AA5" s="140"/>
      <c r="AB5" s="140"/>
      <c r="AC5" s="140"/>
      <c r="AD5" s="140"/>
      <c r="AE5" s="140"/>
      <c r="AF5" s="140"/>
      <c r="AG5" s="140"/>
      <c r="AH5" s="140"/>
      <c r="AI5" s="140"/>
      <c r="AJ5" s="140"/>
      <c r="AK5" s="140"/>
      <c r="AL5" s="140"/>
      <c r="AM5" s="140"/>
      <c r="AN5" s="140"/>
      <c r="AO5" s="140"/>
      <c r="AP5" s="140"/>
      <c r="AQ5" s="140"/>
      <c r="AR5" s="140"/>
      <c r="AS5" s="140"/>
      <c r="AT5" s="140"/>
      <c r="AU5" s="140"/>
      <c r="AV5" s="140"/>
      <c r="AW5" s="140"/>
      <c r="AX5" s="140"/>
      <c r="AY5" s="140"/>
      <c r="AZ5" s="140"/>
      <c r="BA5" s="140"/>
      <c r="BB5" s="140"/>
      <c r="BC5" s="140"/>
      <c r="BD5" s="140"/>
      <c r="BE5" s="140"/>
      <c r="BF5" s="140"/>
      <c r="BG5" s="140"/>
      <c r="BH5" s="140"/>
      <c r="BI5" s="140"/>
      <c r="BJ5" s="140"/>
      <c r="BK5" s="140"/>
      <c r="BL5" s="140"/>
      <c r="BM5" s="140"/>
      <c r="BN5" s="140"/>
      <c r="BO5" s="140"/>
      <c r="BP5" s="140"/>
      <c r="BQ5" s="140"/>
      <c r="BR5" s="140"/>
      <c r="BS5" s="140"/>
      <c r="BT5" s="140"/>
      <c r="BU5" s="140"/>
      <c r="BV5" s="140"/>
      <c r="BW5" s="140"/>
      <c r="BX5" s="140"/>
      <c r="BY5" s="140"/>
      <c r="BZ5" s="140"/>
      <c r="CA5" s="140"/>
      <c r="CB5" s="140"/>
      <c r="CC5" s="140"/>
      <c r="CD5" s="140"/>
      <c r="CE5" s="140"/>
      <c r="CF5" s="140"/>
      <c r="CG5" s="140"/>
      <c r="CH5" s="140"/>
      <c r="CI5" s="140"/>
      <c r="CJ5" s="140"/>
      <c r="CK5" s="140"/>
      <c r="CL5" s="140"/>
      <c r="CM5" s="140"/>
      <c r="CN5" s="140"/>
      <c r="CO5" s="140"/>
      <c r="CP5" s="140"/>
      <c r="CQ5" s="140"/>
      <c r="CR5" s="140"/>
      <c r="CS5" s="140"/>
      <c r="CT5" s="140"/>
      <c r="CU5" s="140"/>
      <c r="CV5" s="140"/>
      <c r="CW5" s="140"/>
      <c r="CX5" s="140"/>
      <c r="CY5" s="140"/>
      <c r="CZ5" s="140"/>
      <c r="DA5" s="140"/>
      <c r="DB5" s="140"/>
      <c r="DC5" s="140"/>
      <c r="DD5" s="140"/>
      <c r="DE5" s="140"/>
      <c r="DF5" s="140"/>
      <c r="DG5" s="140"/>
      <c r="DH5" s="140"/>
      <c r="DI5" s="140"/>
      <c r="DJ5" s="140"/>
      <c r="DK5" s="140"/>
      <c r="DL5" s="140"/>
      <c r="DM5" s="140"/>
      <c r="DN5" s="140"/>
      <c r="DO5" s="140"/>
      <c r="DP5" s="140"/>
      <c r="DQ5" s="140"/>
      <c r="DR5" s="140"/>
      <c r="DS5" s="140"/>
      <c r="DT5" s="140"/>
      <c r="DU5" s="140"/>
      <c r="DV5" s="140"/>
      <c r="DW5" s="140"/>
      <c r="DX5" s="140"/>
      <c r="DY5" s="140"/>
      <c r="DZ5" s="140"/>
      <c r="EA5" s="140"/>
      <c r="EB5" s="140"/>
      <c r="EC5" s="140"/>
      <c r="ED5" s="140"/>
      <c r="EE5" s="140"/>
      <c r="EF5" s="140"/>
      <c r="EG5" s="140"/>
      <c r="EH5" s="140"/>
      <c r="EI5" s="140"/>
      <c r="EJ5" s="140"/>
      <c r="EK5" s="140"/>
      <c r="EL5" s="140"/>
      <c r="EM5" s="140"/>
      <c r="EN5" s="140"/>
      <c r="EO5" s="140"/>
      <c r="EP5" s="140"/>
      <c r="EQ5" s="140"/>
      <c r="ER5" s="140"/>
      <c r="ES5" s="140"/>
      <c r="ET5" s="140"/>
      <c r="EU5" s="140"/>
      <c r="EV5" s="140"/>
      <c r="EW5" s="140"/>
      <c r="EX5" s="140"/>
      <c r="EY5" s="140"/>
      <c r="EZ5" s="140"/>
      <c r="FA5" s="140"/>
      <c r="FB5" s="140"/>
      <c r="FC5" s="140"/>
      <c r="FD5" s="140"/>
      <c r="FE5" s="140"/>
      <c r="FF5" s="140"/>
      <c r="FG5" s="140"/>
      <c r="FH5" s="140"/>
      <c r="FI5" s="140"/>
      <c r="FJ5" s="140"/>
      <c r="FK5" s="140"/>
      <c r="FL5" s="140"/>
      <c r="FM5" s="140"/>
      <c r="FN5" s="140"/>
      <c r="FO5" s="140"/>
      <c r="FP5" s="140"/>
      <c r="FQ5" s="140"/>
      <c r="FR5" s="140"/>
      <c r="FS5" s="140"/>
      <c r="FT5" s="140"/>
      <c r="FU5" s="140"/>
      <c r="FV5" s="140"/>
      <c r="FW5" s="140"/>
      <c r="FX5" s="140"/>
      <c r="FY5" s="140"/>
      <c r="FZ5" s="140"/>
      <c r="GA5" s="140"/>
      <c r="GB5" s="140"/>
      <c r="GC5" s="140"/>
      <c r="GD5" s="140"/>
      <c r="GE5" s="140"/>
      <c r="GF5" s="140"/>
      <c r="GG5" s="140"/>
      <c r="GH5" s="140"/>
      <c r="GI5" s="140"/>
      <c r="GJ5" s="140"/>
      <c r="GK5" s="140"/>
      <c r="GL5" s="140"/>
      <c r="GM5" s="140"/>
      <c r="GN5" s="140"/>
      <c r="GO5" s="140"/>
      <c r="GP5" s="140"/>
      <c r="GQ5" s="140"/>
      <c r="GR5" s="140"/>
      <c r="GS5" s="140"/>
      <c r="GT5" s="140"/>
      <c r="GU5" s="140"/>
      <c r="GV5" s="140"/>
      <c r="GW5" s="140"/>
      <c r="GX5" s="140"/>
      <c r="GY5" s="140"/>
      <c r="GZ5" s="140"/>
      <c r="HA5" s="140"/>
      <c r="HB5" s="140"/>
      <c r="HC5" s="140"/>
      <c r="HD5" s="140"/>
      <c r="HE5" s="140"/>
      <c r="HF5" s="140"/>
      <c r="HG5" s="140"/>
      <c r="HH5" s="140"/>
      <c r="HI5" s="140"/>
      <c r="HJ5" s="140"/>
      <c r="HK5" s="140"/>
      <c r="HL5" s="140"/>
      <c r="HM5" s="140"/>
      <c r="HN5" s="140"/>
      <c r="HO5" s="140"/>
      <c r="HP5" s="140"/>
      <c r="HQ5" s="140"/>
      <c r="HR5" s="140"/>
      <c r="HS5" s="140"/>
      <c r="HT5" s="140"/>
      <c r="HU5" s="140"/>
      <c r="HV5" s="140"/>
      <c r="HW5" s="140"/>
      <c r="HX5" s="140"/>
      <c r="HY5" s="140"/>
      <c r="HZ5" s="140"/>
      <c r="IA5" s="140"/>
      <c r="IB5" s="140"/>
      <c r="IC5" s="140"/>
      <c r="ID5" s="140"/>
      <c r="IE5" s="140"/>
      <c r="IF5" s="140"/>
      <c r="IG5" s="140"/>
      <c r="IH5" s="140"/>
      <c r="II5" s="140"/>
      <c r="IJ5" s="140"/>
      <c r="IK5" s="140"/>
      <c r="IL5" s="140"/>
      <c r="IM5" s="140"/>
      <c r="IN5" s="140"/>
      <c r="IO5" s="140"/>
      <c r="IP5" s="140"/>
      <c r="IQ5" s="140"/>
      <c r="IR5" s="140"/>
      <c r="IS5" s="140"/>
      <c r="IT5" s="140"/>
      <c r="IU5" s="140"/>
      <c r="IV5" s="140"/>
      <c r="IW5" s="140"/>
      <c r="IX5" s="140"/>
      <c r="IY5" s="140"/>
      <c r="IZ5" s="140"/>
      <c r="JA5" s="140"/>
      <c r="JB5" s="140"/>
      <c r="JC5" s="140"/>
      <c r="JD5" s="140"/>
      <c r="JE5" s="140"/>
      <c r="JF5" s="140"/>
      <c r="JG5" s="140"/>
      <c r="JH5" s="140"/>
      <c r="JI5" s="140"/>
      <c r="JJ5" s="140"/>
      <c r="JK5" s="140"/>
      <c r="JL5" s="140"/>
      <c r="JM5" s="140"/>
      <c r="JN5" s="140"/>
      <c r="JO5" s="140"/>
      <c r="JP5" s="140"/>
      <c r="JQ5" s="140"/>
      <c r="JR5" s="140"/>
    </row>
    <row r="6" spans="1:278" s="141" customFormat="1" ht="32.25" customHeight="1" thickBot="1">
      <c r="A6" s="365" t="s">
        <v>228</v>
      </c>
      <c r="B6" s="366"/>
      <c r="C6" s="367"/>
      <c r="D6" s="376" t="str">
        <f>'Mapa Final'!D6</f>
        <v>Dirección Seccional:   Unidad de Planeación – División de Programación Presupuestal - Unidad de Presupuesto - Divisiones de Ejecución Presupuestal, Tesorería y Contabilidad.</v>
      </c>
      <c r="E6" s="377"/>
      <c r="F6" s="377"/>
      <c r="G6" s="377"/>
      <c r="H6" s="377"/>
      <c r="I6" s="377"/>
      <c r="J6" s="377"/>
      <c r="K6" s="377"/>
      <c r="L6" s="377"/>
      <c r="M6" s="377"/>
      <c r="N6" s="378"/>
      <c r="O6" s="1"/>
      <c r="P6" s="1"/>
      <c r="Q6" s="1"/>
      <c r="R6" s="1"/>
      <c r="S6" s="1"/>
      <c r="T6" s="1"/>
      <c r="U6" s="140"/>
      <c r="V6" s="140"/>
      <c r="W6" s="140"/>
      <c r="X6" s="140"/>
      <c r="Y6" s="140"/>
      <c r="Z6" s="140"/>
      <c r="AA6" s="140"/>
      <c r="AB6" s="140"/>
      <c r="AC6" s="140"/>
      <c r="AD6" s="140"/>
      <c r="AE6" s="140"/>
      <c r="AF6" s="140"/>
      <c r="AG6" s="140"/>
      <c r="AH6" s="140"/>
      <c r="AI6" s="140"/>
      <c r="AJ6" s="140"/>
      <c r="AK6" s="140"/>
      <c r="AL6" s="140"/>
      <c r="AM6" s="140"/>
      <c r="AN6" s="140"/>
      <c r="AO6" s="140"/>
      <c r="AP6" s="140"/>
      <c r="AQ6" s="140"/>
      <c r="AR6" s="140"/>
      <c r="AS6" s="140"/>
      <c r="AT6" s="140"/>
      <c r="AU6" s="140"/>
      <c r="AV6" s="140"/>
      <c r="AW6" s="140"/>
      <c r="AX6" s="140"/>
      <c r="AY6" s="140"/>
      <c r="AZ6" s="140"/>
      <c r="BA6" s="140"/>
      <c r="BB6" s="140"/>
      <c r="BC6" s="140"/>
      <c r="BD6" s="140"/>
      <c r="BE6" s="140"/>
      <c r="BF6" s="140"/>
      <c r="BG6" s="140"/>
      <c r="BH6" s="140"/>
      <c r="BI6" s="140"/>
      <c r="BJ6" s="140"/>
      <c r="BK6" s="140"/>
      <c r="BL6" s="140"/>
      <c r="BM6" s="140"/>
      <c r="BN6" s="140"/>
      <c r="BO6" s="140"/>
      <c r="BP6" s="140"/>
      <c r="BQ6" s="140"/>
      <c r="BR6" s="140"/>
      <c r="BS6" s="140"/>
      <c r="BT6" s="140"/>
      <c r="BU6" s="140"/>
      <c r="BV6" s="140"/>
      <c r="BW6" s="140"/>
      <c r="BX6" s="140"/>
      <c r="BY6" s="140"/>
      <c r="BZ6" s="140"/>
      <c r="CA6" s="140"/>
      <c r="CB6" s="140"/>
      <c r="CC6" s="140"/>
      <c r="CD6" s="140"/>
      <c r="CE6" s="140"/>
      <c r="CF6" s="140"/>
      <c r="CG6" s="140"/>
      <c r="CH6" s="140"/>
      <c r="CI6" s="140"/>
      <c r="CJ6" s="140"/>
      <c r="CK6" s="140"/>
      <c r="CL6" s="140"/>
      <c r="CM6" s="140"/>
      <c r="CN6" s="140"/>
      <c r="CO6" s="140"/>
      <c r="CP6" s="140"/>
      <c r="CQ6" s="140"/>
      <c r="CR6" s="140"/>
      <c r="CS6" s="140"/>
      <c r="CT6" s="140"/>
      <c r="CU6" s="140"/>
      <c r="CV6" s="140"/>
      <c r="CW6" s="140"/>
      <c r="CX6" s="140"/>
      <c r="CY6" s="140"/>
      <c r="CZ6" s="140"/>
      <c r="DA6" s="140"/>
      <c r="DB6" s="140"/>
      <c r="DC6" s="140"/>
      <c r="DD6" s="140"/>
      <c r="DE6" s="140"/>
      <c r="DF6" s="140"/>
      <c r="DG6" s="140"/>
      <c r="DH6" s="140"/>
      <c r="DI6" s="140"/>
      <c r="DJ6" s="140"/>
      <c r="DK6" s="140"/>
      <c r="DL6" s="140"/>
      <c r="DM6" s="140"/>
      <c r="DN6" s="140"/>
      <c r="DO6" s="140"/>
      <c r="DP6" s="140"/>
      <c r="DQ6" s="140"/>
      <c r="DR6" s="140"/>
      <c r="DS6" s="140"/>
      <c r="DT6" s="140"/>
      <c r="DU6" s="140"/>
      <c r="DV6" s="140"/>
      <c r="DW6" s="140"/>
      <c r="DX6" s="140"/>
      <c r="DY6" s="140"/>
      <c r="DZ6" s="140"/>
      <c r="EA6" s="140"/>
      <c r="EB6" s="140"/>
      <c r="EC6" s="140"/>
      <c r="ED6" s="140"/>
      <c r="EE6" s="140"/>
      <c r="EF6" s="140"/>
      <c r="EG6" s="140"/>
      <c r="EH6" s="140"/>
      <c r="EI6" s="140"/>
      <c r="EJ6" s="140"/>
      <c r="EK6" s="140"/>
      <c r="EL6" s="140"/>
      <c r="EM6" s="140"/>
      <c r="EN6" s="140"/>
      <c r="EO6" s="140"/>
      <c r="EP6" s="140"/>
      <c r="EQ6" s="140"/>
      <c r="ER6" s="140"/>
      <c r="ES6" s="140"/>
      <c r="ET6" s="140"/>
      <c r="EU6" s="140"/>
      <c r="EV6" s="140"/>
      <c r="EW6" s="140"/>
      <c r="EX6" s="140"/>
      <c r="EY6" s="140"/>
      <c r="EZ6" s="140"/>
      <c r="FA6" s="140"/>
      <c r="FB6" s="140"/>
      <c r="FC6" s="140"/>
      <c r="FD6" s="140"/>
      <c r="FE6" s="140"/>
      <c r="FF6" s="140"/>
      <c r="FG6" s="140"/>
      <c r="FH6" s="140"/>
      <c r="FI6" s="140"/>
      <c r="FJ6" s="140"/>
      <c r="FK6" s="140"/>
      <c r="FL6" s="140"/>
      <c r="FM6" s="140"/>
      <c r="FN6" s="140"/>
      <c r="FO6" s="140"/>
      <c r="FP6" s="140"/>
      <c r="FQ6" s="140"/>
      <c r="FR6" s="140"/>
      <c r="FS6" s="140"/>
      <c r="FT6" s="140"/>
      <c r="FU6" s="140"/>
      <c r="FV6" s="140"/>
      <c r="FW6" s="140"/>
      <c r="FX6" s="140"/>
      <c r="FY6" s="140"/>
      <c r="FZ6" s="140"/>
      <c r="GA6" s="140"/>
      <c r="GB6" s="140"/>
      <c r="GC6" s="140"/>
      <c r="GD6" s="140"/>
      <c r="GE6" s="140"/>
      <c r="GF6" s="140"/>
      <c r="GG6" s="140"/>
      <c r="GH6" s="140"/>
      <c r="GI6" s="140"/>
      <c r="GJ6" s="140"/>
      <c r="GK6" s="140"/>
      <c r="GL6" s="140"/>
      <c r="GM6" s="140"/>
      <c r="GN6" s="140"/>
      <c r="GO6" s="140"/>
      <c r="GP6" s="140"/>
      <c r="GQ6" s="140"/>
      <c r="GR6" s="140"/>
      <c r="GS6" s="140"/>
      <c r="GT6" s="140"/>
      <c r="GU6" s="140"/>
      <c r="GV6" s="140"/>
      <c r="GW6" s="140"/>
      <c r="GX6" s="140"/>
      <c r="GY6" s="140"/>
      <c r="GZ6" s="140"/>
      <c r="HA6" s="140"/>
      <c r="HB6" s="140"/>
      <c r="HC6" s="140"/>
      <c r="HD6" s="140"/>
      <c r="HE6" s="140"/>
      <c r="HF6" s="140"/>
      <c r="HG6" s="140"/>
      <c r="HH6" s="140"/>
      <c r="HI6" s="140"/>
      <c r="HJ6" s="140"/>
      <c r="HK6" s="140"/>
      <c r="HL6" s="140"/>
      <c r="HM6" s="140"/>
      <c r="HN6" s="140"/>
      <c r="HO6" s="140"/>
      <c r="HP6" s="140"/>
      <c r="HQ6" s="140"/>
      <c r="HR6" s="140"/>
      <c r="HS6" s="140"/>
      <c r="HT6" s="140"/>
      <c r="HU6" s="140"/>
      <c r="HV6" s="140"/>
      <c r="HW6" s="140"/>
      <c r="HX6" s="140"/>
      <c r="HY6" s="140"/>
      <c r="HZ6" s="140"/>
      <c r="IA6" s="140"/>
      <c r="IB6" s="140"/>
      <c r="IC6" s="140"/>
      <c r="ID6" s="140"/>
      <c r="IE6" s="140"/>
      <c r="IF6" s="140"/>
      <c r="IG6" s="140"/>
      <c r="IH6" s="140"/>
      <c r="II6" s="140"/>
      <c r="IJ6" s="140"/>
      <c r="IK6" s="140"/>
      <c r="IL6" s="140"/>
      <c r="IM6" s="140"/>
      <c r="IN6" s="140"/>
      <c r="IO6" s="140"/>
      <c r="IP6" s="140"/>
      <c r="IQ6" s="140"/>
      <c r="IR6" s="140"/>
      <c r="IS6" s="140"/>
      <c r="IT6" s="140"/>
      <c r="IU6" s="140"/>
      <c r="IV6" s="140"/>
      <c r="IW6" s="140"/>
      <c r="IX6" s="140"/>
      <c r="IY6" s="140"/>
      <c r="IZ6" s="140"/>
      <c r="JA6" s="140"/>
      <c r="JB6" s="140"/>
      <c r="JC6" s="140"/>
      <c r="JD6" s="140"/>
      <c r="JE6" s="140"/>
      <c r="JF6" s="140"/>
      <c r="JG6" s="140"/>
      <c r="JH6" s="140"/>
      <c r="JI6" s="140"/>
      <c r="JJ6" s="140"/>
      <c r="JK6" s="140"/>
      <c r="JL6" s="140"/>
      <c r="JM6" s="140"/>
      <c r="JN6" s="140"/>
      <c r="JO6" s="140"/>
      <c r="JP6" s="140"/>
      <c r="JQ6" s="140"/>
      <c r="JR6" s="140"/>
    </row>
    <row r="7" spans="1:278" s="151" customFormat="1" ht="40.5" customHeight="1" thickTop="1" thickBot="1">
      <c r="A7" s="495" t="s">
        <v>566</v>
      </c>
      <c r="B7" s="496"/>
      <c r="C7" s="496"/>
      <c r="D7" s="496"/>
      <c r="E7" s="496"/>
      <c r="F7" s="497"/>
      <c r="G7" s="158"/>
      <c r="H7" s="498" t="s">
        <v>567</v>
      </c>
      <c r="I7" s="498"/>
      <c r="J7" s="498"/>
      <c r="K7" s="498" t="s">
        <v>568</v>
      </c>
      <c r="L7" s="498"/>
      <c r="M7" s="498"/>
      <c r="N7" s="499" t="s">
        <v>569</v>
      </c>
      <c r="O7" s="504" t="s">
        <v>570</v>
      </c>
      <c r="P7" s="506" t="s">
        <v>571</v>
      </c>
      <c r="Q7" s="507"/>
      <c r="R7" s="506" t="s">
        <v>572</v>
      </c>
      <c r="S7" s="507"/>
      <c r="T7" s="508" t="s">
        <v>573</v>
      </c>
      <c r="U7" s="163"/>
      <c r="V7" s="163"/>
      <c r="W7" s="163"/>
      <c r="X7" s="163"/>
      <c r="Y7" s="163"/>
      <c r="Z7" s="163"/>
      <c r="AA7" s="163"/>
      <c r="AB7" s="163"/>
      <c r="AC7" s="163"/>
      <c r="AD7" s="163"/>
      <c r="AE7" s="163"/>
      <c r="AF7" s="163"/>
      <c r="AG7" s="163"/>
      <c r="AH7" s="163"/>
      <c r="AI7" s="163"/>
      <c r="AJ7" s="163"/>
      <c r="AK7" s="163"/>
      <c r="AL7" s="163"/>
      <c r="AM7" s="163"/>
      <c r="AN7" s="163"/>
      <c r="AO7" s="163"/>
      <c r="AP7" s="163"/>
      <c r="AQ7" s="163"/>
      <c r="AR7" s="163"/>
      <c r="AS7" s="163"/>
      <c r="AT7" s="163"/>
      <c r="AU7" s="163"/>
      <c r="AV7" s="163"/>
      <c r="AW7" s="163"/>
      <c r="AX7" s="163"/>
      <c r="AY7" s="163"/>
      <c r="AZ7" s="163"/>
      <c r="BA7" s="163"/>
      <c r="BB7" s="163"/>
      <c r="BC7" s="163"/>
      <c r="BD7" s="163"/>
      <c r="BE7" s="163"/>
      <c r="BF7" s="163"/>
      <c r="BG7" s="163"/>
      <c r="BH7" s="163"/>
      <c r="BI7" s="163"/>
      <c r="BJ7" s="163"/>
      <c r="BK7" s="163"/>
      <c r="BL7" s="163"/>
      <c r="BM7" s="163"/>
      <c r="BN7" s="163"/>
      <c r="BO7" s="163"/>
      <c r="BP7" s="163"/>
      <c r="BQ7" s="163"/>
      <c r="BR7" s="163"/>
      <c r="BS7" s="163"/>
      <c r="BT7" s="163"/>
      <c r="BU7" s="163"/>
      <c r="BV7" s="163"/>
      <c r="BW7" s="163"/>
      <c r="BX7" s="163"/>
      <c r="BY7" s="163"/>
      <c r="BZ7" s="163"/>
      <c r="CA7" s="163"/>
      <c r="CB7" s="163"/>
      <c r="CC7" s="163"/>
      <c r="CD7" s="163"/>
      <c r="CE7" s="163"/>
      <c r="CF7" s="163"/>
      <c r="CG7" s="163"/>
      <c r="CH7" s="163"/>
      <c r="CI7" s="163"/>
      <c r="CJ7" s="163"/>
      <c r="CK7" s="163"/>
      <c r="CL7" s="163"/>
      <c r="CM7" s="163"/>
      <c r="CN7" s="163"/>
      <c r="CO7" s="163"/>
      <c r="CP7" s="163"/>
      <c r="CQ7" s="163"/>
      <c r="CR7" s="163"/>
      <c r="CS7" s="163"/>
      <c r="CT7" s="163"/>
      <c r="CU7" s="163"/>
      <c r="CV7" s="163"/>
      <c r="CW7" s="163"/>
      <c r="CX7" s="163"/>
      <c r="CY7" s="163"/>
      <c r="CZ7" s="163"/>
      <c r="DA7" s="163"/>
      <c r="DB7" s="163"/>
      <c r="DC7" s="163"/>
      <c r="DD7" s="163"/>
      <c r="DE7" s="163"/>
      <c r="DF7" s="163"/>
      <c r="DG7" s="163"/>
      <c r="DH7" s="163"/>
      <c r="DI7" s="163"/>
      <c r="DJ7" s="163"/>
      <c r="DK7" s="163"/>
      <c r="DL7" s="163"/>
      <c r="DM7" s="163"/>
      <c r="DN7" s="163"/>
      <c r="DO7" s="163"/>
      <c r="DP7" s="163"/>
      <c r="DQ7" s="163"/>
      <c r="DR7" s="163"/>
      <c r="DS7" s="163"/>
      <c r="DT7" s="163"/>
      <c r="DU7" s="163"/>
      <c r="DV7" s="163"/>
      <c r="DW7" s="163"/>
      <c r="DX7" s="163"/>
      <c r="DY7" s="163"/>
      <c r="DZ7" s="163"/>
      <c r="EA7" s="163"/>
      <c r="EB7" s="163"/>
      <c r="EC7" s="163"/>
      <c r="ED7" s="163"/>
      <c r="EE7" s="163"/>
      <c r="EF7" s="163"/>
      <c r="EG7" s="163"/>
      <c r="EH7" s="163"/>
      <c r="EI7" s="163"/>
      <c r="EJ7" s="163"/>
      <c r="EK7" s="163"/>
      <c r="EL7" s="163"/>
      <c r="EM7" s="163"/>
      <c r="EN7" s="163"/>
      <c r="EO7" s="163"/>
      <c r="EP7" s="163"/>
      <c r="EQ7" s="163"/>
      <c r="ER7" s="163"/>
      <c r="ES7" s="163"/>
      <c r="ET7" s="163"/>
      <c r="EU7" s="163"/>
      <c r="EV7" s="163"/>
      <c r="EW7" s="163"/>
      <c r="EX7" s="163"/>
      <c r="EY7" s="163"/>
      <c r="EZ7" s="163"/>
      <c r="FA7" s="163"/>
      <c r="FB7" s="163"/>
      <c r="FC7" s="163"/>
      <c r="FD7" s="163"/>
      <c r="FE7" s="163"/>
      <c r="FF7" s="163"/>
      <c r="FG7" s="163"/>
      <c r="FH7" s="163"/>
      <c r="FI7" s="163"/>
      <c r="FJ7" s="163"/>
      <c r="FK7" s="163"/>
      <c r="FL7" s="163"/>
      <c r="FM7" s="163"/>
      <c r="FN7" s="163"/>
      <c r="FO7" s="163"/>
      <c r="FP7" s="163"/>
      <c r="FQ7" s="163"/>
      <c r="FR7" s="163"/>
      <c r="FS7" s="163"/>
      <c r="FT7" s="163"/>
    </row>
    <row r="8" spans="1:278" s="152" customFormat="1" ht="60.95" customHeight="1" thickTop="1" thickBot="1">
      <c r="A8" s="166" t="s">
        <v>27</v>
      </c>
      <c r="B8" s="166" t="s">
        <v>236</v>
      </c>
      <c r="C8" s="167" t="s">
        <v>177</v>
      </c>
      <c r="D8" s="159" t="s">
        <v>237</v>
      </c>
      <c r="E8" s="168" t="s">
        <v>181</v>
      </c>
      <c r="F8" s="168" t="s">
        <v>183</v>
      </c>
      <c r="G8" s="168" t="s">
        <v>185</v>
      </c>
      <c r="H8" s="160" t="s">
        <v>574</v>
      </c>
      <c r="I8" s="160" t="s">
        <v>498</v>
      </c>
      <c r="J8" s="160" t="s">
        <v>575</v>
      </c>
      <c r="K8" s="160" t="s">
        <v>574</v>
      </c>
      <c r="L8" s="160" t="s">
        <v>576</v>
      </c>
      <c r="M8" s="160" t="s">
        <v>575</v>
      </c>
      <c r="N8" s="499"/>
      <c r="O8" s="505"/>
      <c r="P8" s="161" t="s">
        <v>577</v>
      </c>
      <c r="Q8" s="161" t="s">
        <v>578</v>
      </c>
      <c r="R8" s="161" t="s">
        <v>579</v>
      </c>
      <c r="S8" s="161" t="s">
        <v>580</v>
      </c>
      <c r="T8" s="508"/>
      <c r="U8" s="164"/>
      <c r="V8" s="164"/>
      <c r="W8" s="164"/>
      <c r="X8" s="164"/>
      <c r="Y8" s="164"/>
      <c r="Z8" s="164"/>
      <c r="AA8" s="164"/>
      <c r="AB8" s="164"/>
      <c r="AC8" s="164"/>
      <c r="AD8" s="164"/>
      <c r="AE8" s="164"/>
      <c r="AF8" s="164"/>
      <c r="AG8" s="164"/>
      <c r="AH8" s="164"/>
      <c r="AI8" s="164"/>
      <c r="AJ8" s="164"/>
      <c r="AK8" s="164"/>
      <c r="AL8" s="164"/>
      <c r="AM8" s="164"/>
      <c r="AN8" s="164"/>
      <c r="AO8" s="164"/>
      <c r="AP8" s="164"/>
      <c r="AQ8" s="164"/>
      <c r="AR8" s="164"/>
      <c r="AS8" s="164"/>
      <c r="AT8" s="164"/>
      <c r="AU8" s="164"/>
      <c r="AV8" s="164"/>
      <c r="AW8" s="164"/>
      <c r="AX8" s="164"/>
      <c r="AY8" s="164"/>
      <c r="AZ8" s="164"/>
      <c r="BA8" s="164"/>
      <c r="BB8" s="164"/>
      <c r="BC8" s="164"/>
      <c r="BD8" s="164"/>
      <c r="BE8" s="164"/>
      <c r="BF8" s="164"/>
      <c r="BG8" s="164"/>
      <c r="BH8" s="164"/>
      <c r="BI8" s="164"/>
      <c r="BJ8" s="164"/>
      <c r="BK8" s="164"/>
      <c r="BL8" s="164"/>
      <c r="BM8" s="164"/>
      <c r="BN8" s="164"/>
      <c r="BO8" s="164"/>
      <c r="BP8" s="164"/>
      <c r="BQ8" s="164"/>
      <c r="BR8" s="164"/>
      <c r="BS8" s="164"/>
      <c r="BT8" s="164"/>
      <c r="BU8" s="164"/>
      <c r="BV8" s="164"/>
      <c r="BW8" s="164"/>
      <c r="BX8" s="164"/>
      <c r="BY8" s="164"/>
      <c r="BZ8" s="164"/>
      <c r="CA8" s="164"/>
      <c r="CB8" s="164"/>
      <c r="CC8" s="164"/>
      <c r="CD8" s="164"/>
      <c r="CE8" s="164"/>
      <c r="CF8" s="164"/>
      <c r="CG8" s="164"/>
      <c r="CH8" s="164"/>
      <c r="CI8" s="164"/>
      <c r="CJ8" s="164"/>
      <c r="CK8" s="164"/>
      <c r="CL8" s="164"/>
      <c r="CM8" s="164"/>
      <c r="CN8" s="164"/>
      <c r="CO8" s="164"/>
      <c r="CP8" s="164"/>
      <c r="CQ8" s="164"/>
      <c r="CR8" s="164"/>
      <c r="CS8" s="164"/>
      <c r="CT8" s="164"/>
      <c r="CU8" s="164"/>
      <c r="CV8" s="164"/>
      <c r="CW8" s="164"/>
      <c r="CX8" s="164"/>
      <c r="CY8" s="164"/>
      <c r="CZ8" s="164"/>
      <c r="DA8" s="164"/>
      <c r="DB8" s="164"/>
      <c r="DC8" s="164"/>
      <c r="DD8" s="164"/>
      <c r="DE8" s="164"/>
      <c r="DF8" s="164"/>
      <c r="DG8" s="164"/>
      <c r="DH8" s="164"/>
      <c r="DI8" s="164"/>
      <c r="DJ8" s="164"/>
      <c r="DK8" s="164"/>
      <c r="DL8" s="164"/>
      <c r="DM8" s="164"/>
      <c r="DN8" s="164"/>
      <c r="DO8" s="164"/>
      <c r="DP8" s="164"/>
      <c r="DQ8" s="164"/>
      <c r="DR8" s="164"/>
      <c r="DS8" s="164"/>
      <c r="DT8" s="164"/>
      <c r="DU8" s="164"/>
      <c r="DV8" s="164"/>
      <c r="DW8" s="164"/>
      <c r="DX8" s="164"/>
      <c r="DY8" s="164"/>
      <c r="DZ8" s="164"/>
      <c r="EA8" s="164"/>
      <c r="EB8" s="164"/>
      <c r="EC8" s="164"/>
      <c r="ED8" s="164"/>
      <c r="EE8" s="164"/>
      <c r="EF8" s="164"/>
      <c r="EG8" s="164"/>
      <c r="EH8" s="164"/>
      <c r="EI8" s="164"/>
      <c r="EJ8" s="164"/>
      <c r="EK8" s="164"/>
      <c r="EL8" s="164"/>
      <c r="EM8" s="164"/>
      <c r="EN8" s="164"/>
      <c r="EO8" s="164"/>
      <c r="EP8" s="164"/>
      <c r="EQ8" s="164"/>
      <c r="ER8" s="164"/>
      <c r="ES8" s="164"/>
      <c r="ET8" s="164"/>
      <c r="EU8" s="164"/>
      <c r="EV8" s="164"/>
      <c r="EW8" s="164"/>
      <c r="EX8" s="164"/>
      <c r="EY8" s="164"/>
      <c r="EZ8" s="164"/>
      <c r="FA8" s="164"/>
      <c r="FB8" s="164"/>
      <c r="FC8" s="164"/>
      <c r="FD8" s="164"/>
      <c r="FE8" s="164"/>
      <c r="FF8" s="164"/>
      <c r="FG8" s="164"/>
      <c r="FH8" s="164"/>
      <c r="FI8" s="164"/>
      <c r="FJ8" s="164"/>
      <c r="FK8" s="164"/>
      <c r="FL8" s="164"/>
      <c r="FM8" s="164"/>
      <c r="FN8" s="164"/>
      <c r="FO8" s="164"/>
      <c r="FP8" s="164"/>
      <c r="FQ8" s="164"/>
      <c r="FR8" s="164"/>
      <c r="FS8" s="164"/>
      <c r="FT8" s="164"/>
    </row>
    <row r="9" spans="1:278" s="153" customFormat="1" ht="10.5" customHeight="1" thickTop="1" thickBot="1">
      <c r="A9" s="493"/>
      <c r="B9" s="494"/>
      <c r="C9" s="494"/>
      <c r="D9" s="494"/>
      <c r="E9" s="494"/>
      <c r="F9" s="494"/>
      <c r="G9" s="494"/>
      <c r="H9" s="494"/>
      <c r="I9" s="494"/>
      <c r="J9" s="494"/>
      <c r="K9" s="494"/>
      <c r="L9" s="494"/>
      <c r="M9" s="494"/>
      <c r="N9" s="494"/>
      <c r="T9" s="162"/>
      <c r="U9" s="165"/>
      <c r="V9" s="165"/>
      <c r="W9" s="165"/>
      <c r="X9" s="165"/>
      <c r="Y9" s="165"/>
      <c r="Z9" s="165"/>
      <c r="AA9" s="165"/>
      <c r="AB9" s="165"/>
      <c r="AC9" s="165"/>
      <c r="AD9" s="165"/>
      <c r="AE9" s="165"/>
      <c r="AF9" s="165"/>
      <c r="AG9" s="165"/>
      <c r="AH9" s="165"/>
      <c r="AI9" s="165"/>
      <c r="AJ9" s="165"/>
      <c r="AK9" s="165"/>
      <c r="AL9" s="165"/>
      <c r="AM9" s="165"/>
      <c r="AN9" s="165"/>
      <c r="AO9" s="165"/>
      <c r="AP9" s="165"/>
      <c r="AQ9" s="165"/>
      <c r="AR9" s="165"/>
      <c r="AS9" s="165"/>
      <c r="AT9" s="165"/>
      <c r="AU9" s="165"/>
      <c r="AV9" s="165"/>
      <c r="AW9" s="165"/>
      <c r="AX9" s="165"/>
      <c r="AY9" s="165"/>
      <c r="AZ9" s="165"/>
      <c r="BA9" s="165"/>
      <c r="BB9" s="165"/>
      <c r="BC9" s="165"/>
      <c r="BD9" s="165"/>
      <c r="BE9" s="165"/>
      <c r="BF9" s="165"/>
      <c r="BG9" s="165"/>
      <c r="BH9" s="165"/>
      <c r="BI9" s="165"/>
      <c r="BJ9" s="165"/>
      <c r="BK9" s="165"/>
      <c r="BL9" s="165"/>
      <c r="BM9" s="165"/>
      <c r="BN9" s="165"/>
      <c r="BO9" s="165"/>
      <c r="BP9" s="165"/>
      <c r="BQ9" s="165"/>
      <c r="BR9" s="165"/>
      <c r="BS9" s="165"/>
      <c r="BT9" s="165"/>
      <c r="BU9" s="165"/>
      <c r="BV9" s="165"/>
      <c r="BW9" s="165"/>
      <c r="BX9" s="165"/>
      <c r="BY9" s="165"/>
      <c r="BZ9" s="165"/>
      <c r="CA9" s="165"/>
      <c r="CB9" s="165"/>
      <c r="CC9" s="165"/>
      <c r="CD9" s="165"/>
      <c r="CE9" s="165"/>
      <c r="CF9" s="165"/>
      <c r="CG9" s="165"/>
      <c r="CH9" s="165"/>
      <c r="CI9" s="165"/>
      <c r="CJ9" s="165"/>
      <c r="CK9" s="165"/>
      <c r="CL9" s="165"/>
      <c r="CM9" s="165"/>
      <c r="CN9" s="165"/>
      <c r="CO9" s="165"/>
      <c r="CP9" s="165"/>
      <c r="CQ9" s="165"/>
      <c r="CR9" s="165"/>
      <c r="CS9" s="165"/>
      <c r="CT9" s="165"/>
      <c r="CU9" s="165"/>
      <c r="CV9" s="165"/>
      <c r="CW9" s="165"/>
      <c r="CX9" s="165"/>
      <c r="CY9" s="165"/>
      <c r="CZ9" s="165"/>
      <c r="DA9" s="165"/>
      <c r="DB9" s="165"/>
      <c r="DC9" s="165"/>
      <c r="DD9" s="165"/>
      <c r="DE9" s="165"/>
      <c r="DF9" s="165"/>
      <c r="DG9" s="165"/>
      <c r="DH9" s="165"/>
      <c r="DI9" s="165"/>
      <c r="DJ9" s="165"/>
      <c r="DK9" s="165"/>
      <c r="DL9" s="165"/>
      <c r="DM9" s="165"/>
      <c r="DN9" s="165"/>
      <c r="DO9" s="165"/>
      <c r="DP9" s="165"/>
      <c r="DQ9" s="165"/>
      <c r="DR9" s="165"/>
      <c r="DS9" s="165"/>
      <c r="DT9" s="165"/>
      <c r="DU9" s="165"/>
      <c r="DV9" s="165"/>
      <c r="DW9" s="165"/>
      <c r="DX9" s="165"/>
      <c r="DY9" s="165"/>
      <c r="DZ9" s="165"/>
      <c r="EA9" s="165"/>
      <c r="EB9" s="165"/>
      <c r="EC9" s="165"/>
      <c r="ED9" s="165"/>
      <c r="EE9" s="165"/>
      <c r="EF9" s="165"/>
      <c r="EG9" s="165"/>
      <c r="EH9" s="165"/>
      <c r="EI9" s="165"/>
      <c r="EJ9" s="165"/>
      <c r="EK9" s="165"/>
      <c r="EL9" s="165"/>
      <c r="EM9" s="165"/>
      <c r="EN9" s="165"/>
      <c r="EO9" s="165"/>
      <c r="EP9" s="165"/>
      <c r="EQ9" s="165"/>
      <c r="ER9" s="165"/>
      <c r="ES9" s="165"/>
      <c r="ET9" s="165"/>
      <c r="EU9" s="165"/>
      <c r="EV9" s="165"/>
      <c r="EW9" s="165"/>
      <c r="EX9" s="165"/>
      <c r="EY9" s="165"/>
      <c r="EZ9" s="165"/>
      <c r="FA9" s="165"/>
      <c r="FB9" s="165"/>
      <c r="FC9" s="165"/>
      <c r="FD9" s="165"/>
      <c r="FE9" s="165"/>
      <c r="FF9" s="165"/>
      <c r="FG9" s="165"/>
      <c r="FH9" s="165"/>
      <c r="FI9" s="165"/>
      <c r="FJ9" s="165"/>
      <c r="FK9" s="165"/>
      <c r="FL9" s="165"/>
      <c r="FM9" s="165"/>
      <c r="FN9" s="165"/>
      <c r="FO9" s="165"/>
      <c r="FP9" s="165"/>
      <c r="FQ9" s="165"/>
      <c r="FR9" s="165"/>
      <c r="FS9" s="165"/>
      <c r="FT9" s="165"/>
    </row>
    <row r="10" spans="1:278" s="154" customFormat="1" ht="15" customHeight="1">
      <c r="A10" s="480">
        <f>'Mapa Final'!A10</f>
        <v>1</v>
      </c>
      <c r="B10" s="483" t="str">
        <f>'Mapa Final'!B10</f>
        <v>Demora Pago Obligaciones Prespuestales y No Presupuestales</v>
      </c>
      <c r="C10" s="485" t="str">
        <f>'Mapa Final'!C10</f>
        <v>Afectación Económica</v>
      </c>
      <c r="D10" s="485" t="str">
        <f>'Mapa Final'!D10</f>
        <v>1. Volumen muy alto de información recibida. 2. Personal insuficiente y poco capacitado. 3. Falla en los aplicativos y en la red de los sistemas utilizados.</v>
      </c>
      <c r="E10" s="488" t="str">
        <f>'Mapa Final'!E10</f>
        <v>Personal insuficiente y poco capacitado</v>
      </c>
      <c r="F10" s="488" t="str">
        <f>'Mapa Final'!F10</f>
        <v>Posibilidad de afectacion economica debido a Personal insuficiente y poco capacitado</v>
      </c>
      <c r="G10" s="488" t="str">
        <f>'Mapa Final'!G10</f>
        <v>Ejecución y Administración de Procesos</v>
      </c>
      <c r="H10" s="468" t="str">
        <f>'Mapa Final'!I10</f>
        <v>Media</v>
      </c>
      <c r="I10" s="471" t="str">
        <f>'Mapa Final'!L10</f>
        <v>Moderado</v>
      </c>
      <c r="J10" s="474" t="str">
        <f>'Mapa Final'!N10</f>
        <v>Moderado</v>
      </c>
      <c r="K10" s="458" t="str">
        <f>'Mapa Final'!AA10</f>
        <v>Baja</v>
      </c>
      <c r="L10" s="458" t="str">
        <f>'Mapa Final'!AE10</f>
        <v>Moderado</v>
      </c>
      <c r="M10" s="477" t="str">
        <f>'Mapa Final'!AG10</f>
        <v>Moderado</v>
      </c>
      <c r="N10" s="458" t="str">
        <f>'Mapa Final'!AH10</f>
        <v>Aceptar</v>
      </c>
      <c r="O10" s="454" t="s">
        <v>601</v>
      </c>
      <c r="P10" s="462"/>
      <c r="Q10" s="462" t="s">
        <v>582</v>
      </c>
      <c r="R10" s="465">
        <v>44652</v>
      </c>
      <c r="S10" s="465">
        <v>44742</v>
      </c>
      <c r="T10" s="454" t="str">
        <f>+'Seguimiento 1 Trimestre'!T10:T14</f>
        <v>No se materializó, dada la gestion realizada por cada supervisor en la entrega de documentos.</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54" customFormat="1" ht="13.5" customHeight="1">
      <c r="A11" s="481"/>
      <c r="B11" s="329"/>
      <c r="C11" s="486"/>
      <c r="D11" s="486"/>
      <c r="E11" s="489"/>
      <c r="F11" s="489"/>
      <c r="G11" s="489"/>
      <c r="H11" s="469"/>
      <c r="I11" s="472"/>
      <c r="J11" s="475"/>
      <c r="K11" s="459"/>
      <c r="L11" s="459"/>
      <c r="M11" s="478"/>
      <c r="N11" s="459"/>
      <c r="O11" s="455"/>
      <c r="P11" s="463"/>
      <c r="Q11" s="463"/>
      <c r="R11" s="466"/>
      <c r="S11" s="466"/>
      <c r="T11" s="455"/>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54" customFormat="1" ht="13.5" customHeight="1">
      <c r="A12" s="481"/>
      <c r="B12" s="329"/>
      <c r="C12" s="486"/>
      <c r="D12" s="486"/>
      <c r="E12" s="489"/>
      <c r="F12" s="489"/>
      <c r="G12" s="489"/>
      <c r="H12" s="469"/>
      <c r="I12" s="472"/>
      <c r="J12" s="475"/>
      <c r="K12" s="459"/>
      <c r="L12" s="459"/>
      <c r="M12" s="478"/>
      <c r="N12" s="459"/>
      <c r="O12" s="455"/>
      <c r="P12" s="463"/>
      <c r="Q12" s="463"/>
      <c r="R12" s="466"/>
      <c r="S12" s="466"/>
      <c r="T12" s="455"/>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54" customFormat="1" ht="13.5" customHeight="1">
      <c r="A13" s="481"/>
      <c r="B13" s="329"/>
      <c r="C13" s="486"/>
      <c r="D13" s="486"/>
      <c r="E13" s="489"/>
      <c r="F13" s="489"/>
      <c r="G13" s="489"/>
      <c r="H13" s="469"/>
      <c r="I13" s="472"/>
      <c r="J13" s="475"/>
      <c r="K13" s="459"/>
      <c r="L13" s="459"/>
      <c r="M13" s="478"/>
      <c r="N13" s="459"/>
      <c r="O13" s="455"/>
      <c r="P13" s="463"/>
      <c r="Q13" s="463"/>
      <c r="R13" s="466"/>
      <c r="S13" s="466"/>
      <c r="T13" s="455"/>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54" customFormat="1" ht="238.5" customHeight="1" thickBot="1">
      <c r="A14" s="482"/>
      <c r="B14" s="484"/>
      <c r="C14" s="487"/>
      <c r="D14" s="487"/>
      <c r="E14" s="490"/>
      <c r="F14" s="490"/>
      <c r="G14" s="490"/>
      <c r="H14" s="470"/>
      <c r="I14" s="473"/>
      <c r="J14" s="476"/>
      <c r="K14" s="460"/>
      <c r="L14" s="460"/>
      <c r="M14" s="479"/>
      <c r="N14" s="460"/>
      <c r="O14" s="456"/>
      <c r="P14" s="464"/>
      <c r="Q14" s="464"/>
      <c r="R14" s="467"/>
      <c r="S14" s="467"/>
      <c r="T14" s="456"/>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54" customFormat="1" ht="15" customHeight="1">
      <c r="A15" s="480">
        <f>'Mapa Final'!A13</f>
        <v>2</v>
      </c>
      <c r="B15" s="483" t="str">
        <f>'Mapa Final'!B13</f>
        <v>Incumplimiento en pagos</v>
      </c>
      <c r="C15" s="485" t="str">
        <f>'Mapa Final'!C13</f>
        <v>Incumplimiento de las metas establecidas</v>
      </c>
      <c r="D15" s="485" t="str">
        <f>'Mapa Final'!D13</f>
        <v>1- Incumplimiento en pagos de compromisos establecidos en la programacion mensual, por falta de cumplimiento de las actividades programadas para ejecutar dichos pagos.
2- Subestimacion en solicitud de PAC
3- Tardanza en el cumplimiento de fechas para el registro de transacciones.
4- Cambio de cuenta bancaria del beneficiario del pago sin previo aviso o cuantas inactivas.</v>
      </c>
      <c r="E15" s="488" t="str">
        <f>'Mapa Final'!E13</f>
        <v>Personal insuficiente, demora en la liquidación de impuestos y falta de capacitacion a los supervisores en temas de tramites presupuestales.</v>
      </c>
      <c r="F15" s="488" t="str">
        <f>'Mapa Final'!F13</f>
        <v>Oportunidad y agilizacion de los trámites de pagos en cuentas  por pagar.</v>
      </c>
      <c r="G15" s="488" t="str">
        <f>'Mapa Final'!G13</f>
        <v>Ejecución y Administración de Procesos</v>
      </c>
      <c r="H15" s="468" t="str">
        <f>'Mapa Final'!I13</f>
        <v>Media</v>
      </c>
      <c r="I15" s="471" t="str">
        <f>'Mapa Final'!L13</f>
        <v>Leve</v>
      </c>
      <c r="J15" s="474" t="str">
        <f>'Mapa Final'!N13</f>
        <v>Moderado</v>
      </c>
      <c r="K15" s="458" t="str">
        <f>'Mapa Final'!AA13</f>
        <v>Baja</v>
      </c>
      <c r="L15" s="458" t="str">
        <f>'Mapa Final'!AE13</f>
        <v>Leve</v>
      </c>
      <c r="M15" s="477" t="str">
        <f>'Mapa Final'!AG13</f>
        <v>Bajo</v>
      </c>
      <c r="N15" s="458" t="str">
        <f>'Mapa Final'!AH13</f>
        <v>Aceptar</v>
      </c>
      <c r="O15" s="454" t="s">
        <v>584</v>
      </c>
      <c r="P15" s="462"/>
      <c r="Q15" s="462" t="s">
        <v>582</v>
      </c>
      <c r="R15" s="465">
        <v>44652</v>
      </c>
      <c r="S15" s="465">
        <v>44742</v>
      </c>
      <c r="T15" s="454" t="str">
        <f>+'Seguimiento 1 Trimestre'!T15:T19</f>
        <v>No se materializó  dado la gestion de cada supervisor para adjuntar a tiempo los soportes para la respectiva ejecución de Cupo PAC.</v>
      </c>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54" customFormat="1" ht="13.5" customHeight="1">
      <c r="A16" s="481"/>
      <c r="B16" s="329"/>
      <c r="C16" s="486"/>
      <c r="D16" s="486"/>
      <c r="E16" s="489"/>
      <c r="F16" s="489"/>
      <c r="G16" s="489"/>
      <c r="H16" s="469"/>
      <c r="I16" s="472"/>
      <c r="J16" s="475"/>
      <c r="K16" s="459"/>
      <c r="L16" s="459"/>
      <c r="M16" s="478"/>
      <c r="N16" s="459"/>
      <c r="O16" s="491"/>
      <c r="P16" s="463"/>
      <c r="Q16" s="463"/>
      <c r="R16" s="466"/>
      <c r="S16" s="466"/>
      <c r="T16" s="455"/>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54" customFormat="1" ht="13.5" customHeight="1">
      <c r="A17" s="481"/>
      <c r="B17" s="329"/>
      <c r="C17" s="486"/>
      <c r="D17" s="486"/>
      <c r="E17" s="489"/>
      <c r="F17" s="489"/>
      <c r="G17" s="489"/>
      <c r="H17" s="469"/>
      <c r="I17" s="472"/>
      <c r="J17" s="475"/>
      <c r="K17" s="459"/>
      <c r="L17" s="459"/>
      <c r="M17" s="478"/>
      <c r="N17" s="459"/>
      <c r="O17" s="491"/>
      <c r="P17" s="463"/>
      <c r="Q17" s="463"/>
      <c r="R17" s="466"/>
      <c r="S17" s="466"/>
      <c r="T17" s="455"/>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54" customFormat="1" ht="13.5" customHeight="1">
      <c r="A18" s="481"/>
      <c r="B18" s="329"/>
      <c r="C18" s="486"/>
      <c r="D18" s="486"/>
      <c r="E18" s="489"/>
      <c r="F18" s="489"/>
      <c r="G18" s="489"/>
      <c r="H18" s="469"/>
      <c r="I18" s="472"/>
      <c r="J18" s="475"/>
      <c r="K18" s="459"/>
      <c r="L18" s="459"/>
      <c r="M18" s="478"/>
      <c r="N18" s="459"/>
      <c r="O18" s="491"/>
      <c r="P18" s="463"/>
      <c r="Q18" s="463"/>
      <c r="R18" s="466"/>
      <c r="S18" s="466"/>
      <c r="T18" s="455"/>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54" customFormat="1" ht="255.75" customHeight="1" thickBot="1">
      <c r="A19" s="482"/>
      <c r="B19" s="484"/>
      <c r="C19" s="487"/>
      <c r="D19" s="487"/>
      <c r="E19" s="490"/>
      <c r="F19" s="490"/>
      <c r="G19" s="490"/>
      <c r="H19" s="470"/>
      <c r="I19" s="473"/>
      <c r="J19" s="476"/>
      <c r="K19" s="460"/>
      <c r="L19" s="460"/>
      <c r="M19" s="479"/>
      <c r="N19" s="460"/>
      <c r="O19" s="492"/>
      <c r="P19" s="464"/>
      <c r="Q19" s="464"/>
      <c r="R19" s="467"/>
      <c r="S19" s="467"/>
      <c r="T19" s="456"/>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ht="15" customHeight="1">
      <c r="A20" s="480">
        <f>'Mapa Final'!A15</f>
        <v>3</v>
      </c>
      <c r="B20" s="483" t="str">
        <f>'Mapa Final'!B15</f>
        <v>Incumplimiento en elaboración de Reintegros e Ingresos</v>
      </c>
      <c r="C20" s="485" t="str">
        <f>'Mapa Final'!C15</f>
        <v>Incumplimiento de las metas establecidas</v>
      </c>
      <c r="D20" s="485" t="str">
        <f>'Mapa Final'!D15</f>
        <v>1-  Falta de registro oportuno de las incapacidades en el aplicativo kactus y/o efinomina.
2- Reporte oportuno de las incapacidades por parte de los nominadores.
3- Falta informacion oportuna de recobros ante las EPS para requerir al Nivel Nacional de la asignación de los documentos.</v>
      </c>
      <c r="E20" s="488" t="str">
        <f>'Mapa Final'!E15</f>
        <v>demora en la identificación para aplicación del reintegro tales como (empleado a cual se aplica reintegro, fechas del pago y subunidad ejecutora)</v>
      </c>
      <c r="F20" s="488" t="str">
        <f>'Mapa Final'!F15</f>
        <v>Incumplimiento en elaboración de Reintegros e Ingresos, afectando la signación Cupo PAC.</v>
      </c>
      <c r="G20" s="488" t="str">
        <f>'Mapa Final'!G15</f>
        <v>Ejecución y Administración de Procesos</v>
      </c>
      <c r="H20" s="468" t="str">
        <f>'Mapa Final'!I15</f>
        <v>Media</v>
      </c>
      <c r="I20" s="471" t="str">
        <f>'Mapa Final'!L15</f>
        <v>Leve</v>
      </c>
      <c r="J20" s="474" t="str">
        <f>'Mapa Final'!N15</f>
        <v>Moderado</v>
      </c>
      <c r="K20" s="458" t="str">
        <f>'Mapa Final'!AA15</f>
        <v>Baja</v>
      </c>
      <c r="L20" s="458" t="str">
        <f>'Mapa Final'!AE13</f>
        <v>Leve</v>
      </c>
      <c r="M20" s="477" t="str">
        <f>'Mapa Final'!AG15</f>
        <v>Bajo</v>
      </c>
      <c r="N20" s="458" t="str">
        <f>'Mapa Final'!AH15</f>
        <v>Aceptar</v>
      </c>
      <c r="O20" s="454" t="s">
        <v>586</v>
      </c>
      <c r="P20" s="462"/>
      <c r="Q20" s="462" t="s">
        <v>582</v>
      </c>
      <c r="R20" s="465">
        <v>44652</v>
      </c>
      <c r="S20" s="465">
        <v>44742</v>
      </c>
      <c r="T20" s="454" t="str">
        <f>+'Seguimiento 1 Trimestre'!T20:T24</f>
        <v>No se materializó, se ha logrado identificar oportunamente cada uno de los reintegros asignados por el Nivel Central.</v>
      </c>
    </row>
    <row r="21" spans="1:176">
      <c r="A21" s="481"/>
      <c r="B21" s="329"/>
      <c r="C21" s="486"/>
      <c r="D21" s="486"/>
      <c r="E21" s="489"/>
      <c r="F21" s="489"/>
      <c r="G21" s="489"/>
      <c r="H21" s="469"/>
      <c r="I21" s="472"/>
      <c r="J21" s="475"/>
      <c r="K21" s="459"/>
      <c r="L21" s="459"/>
      <c r="M21" s="478"/>
      <c r="N21" s="459"/>
      <c r="O21" s="455"/>
      <c r="P21" s="463"/>
      <c r="Q21" s="463"/>
      <c r="R21" s="466"/>
      <c r="S21" s="466"/>
      <c r="T21" s="455"/>
    </row>
    <row r="22" spans="1:176">
      <c r="A22" s="481"/>
      <c r="B22" s="329"/>
      <c r="C22" s="486"/>
      <c r="D22" s="486"/>
      <c r="E22" s="489"/>
      <c r="F22" s="489"/>
      <c r="G22" s="489"/>
      <c r="H22" s="469"/>
      <c r="I22" s="472"/>
      <c r="J22" s="475"/>
      <c r="K22" s="459"/>
      <c r="L22" s="459"/>
      <c r="M22" s="478"/>
      <c r="N22" s="459"/>
      <c r="O22" s="455"/>
      <c r="P22" s="463"/>
      <c r="Q22" s="463"/>
      <c r="R22" s="466"/>
      <c r="S22" s="466"/>
      <c r="T22" s="455"/>
    </row>
    <row r="23" spans="1:176">
      <c r="A23" s="481"/>
      <c r="B23" s="329"/>
      <c r="C23" s="486"/>
      <c r="D23" s="486"/>
      <c r="E23" s="489"/>
      <c r="F23" s="489"/>
      <c r="G23" s="489"/>
      <c r="H23" s="469"/>
      <c r="I23" s="472"/>
      <c r="J23" s="475"/>
      <c r="K23" s="459"/>
      <c r="L23" s="459"/>
      <c r="M23" s="478"/>
      <c r="N23" s="459"/>
      <c r="O23" s="455"/>
      <c r="P23" s="463"/>
      <c r="Q23" s="463"/>
      <c r="R23" s="466"/>
      <c r="S23" s="466"/>
      <c r="T23" s="455"/>
    </row>
    <row r="24" spans="1:176" ht="277.5" customHeight="1" thickBot="1">
      <c r="A24" s="482"/>
      <c r="B24" s="484"/>
      <c r="C24" s="487"/>
      <c r="D24" s="487"/>
      <c r="E24" s="490"/>
      <c r="F24" s="490"/>
      <c r="G24" s="490"/>
      <c r="H24" s="470"/>
      <c r="I24" s="473"/>
      <c r="J24" s="476"/>
      <c r="K24" s="460"/>
      <c r="L24" s="460"/>
      <c r="M24" s="479"/>
      <c r="N24" s="460"/>
      <c r="O24" s="456"/>
      <c r="P24" s="464"/>
      <c r="Q24" s="464"/>
      <c r="R24" s="467"/>
      <c r="S24" s="467"/>
      <c r="T24" s="456"/>
    </row>
    <row r="25" spans="1:176" ht="15" customHeight="1">
      <c r="A25" s="480">
        <f>'Mapa Final'!A16</f>
        <v>4</v>
      </c>
      <c r="B25" s="483" t="str">
        <f>'Mapa Final'!B16</f>
        <v xml:space="preserve">Demora o incumplimiento en el pago de nomina a beneficiario final </v>
      </c>
      <c r="C25" s="485" t="str">
        <f>'Mapa Final'!C16</f>
        <v>Afectación Económica</v>
      </c>
      <c r="D25" s="485" t="str">
        <f>'Mapa Final'!D16</f>
        <v xml:space="preserve">1. No se registra a tiempo la cuenta bancaria en el sistema.  
2. Cuentas Bancarias Inactivas o invalidas                                                                                                           3.  posibilidad de pago a giro                                                                                                                                                                                                                                                                       </v>
      </c>
      <c r="E25" s="488" t="str">
        <f>'Mapa Final'!E16</f>
        <v>Problemas en el registro de las cuentas bancarias de los funcionarios judiciales</v>
      </c>
      <c r="F25" s="488" t="str">
        <f>'Mapa Final'!F16</f>
        <v xml:space="preserve">Posibilidad de  Demora o incumplimiento en el pago de nomina a beneficiario final  debido Problemas en el registro de las cuentas bancarias de los funcionarios judiciales </v>
      </c>
      <c r="G25" s="488" t="str">
        <f>'Mapa Final'!G16</f>
        <v>Usuarios, productos y prácticas organizacionales</v>
      </c>
      <c r="H25" s="468" t="str">
        <f>'Mapa Final'!I16</f>
        <v>Media</v>
      </c>
      <c r="I25" s="471" t="str">
        <f>'Mapa Final'!L16</f>
        <v>Moderado</v>
      </c>
      <c r="J25" s="474" t="str">
        <f>'Mapa Final'!N16</f>
        <v>Moderado</v>
      </c>
      <c r="K25" s="458" t="str">
        <f>'Mapa Final'!AA16</f>
        <v>Baja</v>
      </c>
      <c r="L25" s="458" t="str">
        <f>'Mapa Final'!AE16</f>
        <v>Moderado</v>
      </c>
      <c r="M25" s="477" t="str">
        <f>'Mapa Final'!AG16</f>
        <v>Moderado</v>
      </c>
      <c r="N25" s="458" t="str">
        <f>'Mapa Final'!AH16</f>
        <v>Aceptar</v>
      </c>
      <c r="O25" s="454" t="s">
        <v>588</v>
      </c>
      <c r="P25" s="462"/>
      <c r="Q25" s="462" t="s">
        <v>582</v>
      </c>
      <c r="R25" s="465">
        <v>44652</v>
      </c>
      <c r="S25" s="465">
        <v>44742</v>
      </c>
      <c r="T25" s="454" t="s">
        <v>602</v>
      </c>
    </row>
    <row r="26" spans="1:176">
      <c r="A26" s="481"/>
      <c r="B26" s="329"/>
      <c r="C26" s="486"/>
      <c r="D26" s="486"/>
      <c r="E26" s="489"/>
      <c r="F26" s="489"/>
      <c r="G26" s="489"/>
      <c r="H26" s="469"/>
      <c r="I26" s="472"/>
      <c r="J26" s="475"/>
      <c r="K26" s="459"/>
      <c r="L26" s="459"/>
      <c r="M26" s="478"/>
      <c r="N26" s="459"/>
      <c r="O26" s="455"/>
      <c r="P26" s="463"/>
      <c r="Q26" s="463"/>
      <c r="R26" s="466"/>
      <c r="S26" s="466"/>
      <c r="T26" s="455"/>
    </row>
    <row r="27" spans="1:176">
      <c r="A27" s="481"/>
      <c r="B27" s="329"/>
      <c r="C27" s="486"/>
      <c r="D27" s="486"/>
      <c r="E27" s="489"/>
      <c r="F27" s="489"/>
      <c r="G27" s="489"/>
      <c r="H27" s="469"/>
      <c r="I27" s="472"/>
      <c r="J27" s="475"/>
      <c r="K27" s="459"/>
      <c r="L27" s="459"/>
      <c r="M27" s="478"/>
      <c r="N27" s="459"/>
      <c r="O27" s="455"/>
      <c r="P27" s="463"/>
      <c r="Q27" s="463"/>
      <c r="R27" s="466"/>
      <c r="S27" s="466"/>
      <c r="T27" s="455"/>
    </row>
    <row r="28" spans="1:176">
      <c r="A28" s="481"/>
      <c r="B28" s="329"/>
      <c r="C28" s="486"/>
      <c r="D28" s="486"/>
      <c r="E28" s="489"/>
      <c r="F28" s="489"/>
      <c r="G28" s="489"/>
      <c r="H28" s="469"/>
      <c r="I28" s="472"/>
      <c r="J28" s="475"/>
      <c r="K28" s="459"/>
      <c r="L28" s="459"/>
      <c r="M28" s="478"/>
      <c r="N28" s="459"/>
      <c r="O28" s="455"/>
      <c r="P28" s="463"/>
      <c r="Q28" s="463"/>
      <c r="R28" s="466"/>
      <c r="S28" s="466"/>
      <c r="T28" s="455"/>
    </row>
    <row r="29" spans="1:176" ht="102.75" customHeight="1" thickBot="1">
      <c r="A29" s="482"/>
      <c r="B29" s="484"/>
      <c r="C29" s="487"/>
      <c r="D29" s="487"/>
      <c r="E29" s="490"/>
      <c r="F29" s="490"/>
      <c r="G29" s="490"/>
      <c r="H29" s="470"/>
      <c r="I29" s="473"/>
      <c r="J29" s="476"/>
      <c r="K29" s="460"/>
      <c r="L29" s="460"/>
      <c r="M29" s="479"/>
      <c r="N29" s="460"/>
      <c r="O29" s="456"/>
      <c r="P29" s="464"/>
      <c r="Q29" s="464"/>
      <c r="R29" s="467"/>
      <c r="S29" s="467"/>
      <c r="T29" s="456"/>
    </row>
    <row r="30" spans="1:176" ht="15" customHeight="1">
      <c r="A30" s="480">
        <f>'Mapa Final'!A17</f>
        <v>5</v>
      </c>
      <c r="B30" s="483" t="str">
        <f>'Mapa Final'!B17</f>
        <v>Estados Financieros no razonables</v>
      </c>
      <c r="C30" s="485" t="str">
        <f>'Mapa Final'!C17</f>
        <v>Reputacional</v>
      </c>
      <c r="D30" s="485" t="str">
        <f>'Mapa Final'!D17</f>
        <v>1. Falta de disponibilidad del PAC para obligar dentro del mes.                           2.  Falta de tiempo para revisar y analizar cada una de las cuentas que impactan sobre los Estados Financieros.  3. Entrega de la información de cada una de las áreas sobre los vencimientos.</v>
      </c>
      <c r="E30" s="488" t="str">
        <f>'Mapa Final'!E17</f>
        <v>Falta Personal para ejecutar a tiempo todas las actividades necesarias para verificar la información a consolidar.</v>
      </c>
      <c r="F30" s="488" t="str">
        <f>'Mapa Final'!F17</f>
        <v>De acuerdo con el principio de contabilidad de causación o devengo, se debe contabilizar todos lo hechos económicos cuando ocurran,  las cuentas a proveedores se obligan de acuerdo a la disponibilidad del PAC del mes, quedando cuentas pendientes por registrar.  Así mismo la revisión, análisis y revelaciones en los Estados Financieros debe realizarse oportunamente para presentar los mismos bajo el Principio de Revelación Plena.</v>
      </c>
      <c r="G30" s="488" t="str">
        <f>'Mapa Final'!G17</f>
        <v>Ejecución y Administración de Procesos</v>
      </c>
      <c r="H30" s="468" t="str">
        <f>'Mapa Final'!I17</f>
        <v>Baja</v>
      </c>
      <c r="I30" s="471" t="str">
        <f>'Mapa Final'!L17</f>
        <v>Moderado</v>
      </c>
      <c r="J30" s="474" t="str">
        <f>'Mapa Final'!N17</f>
        <v>Moderado</v>
      </c>
      <c r="K30" s="458" t="str">
        <f>'Mapa Final'!AA17</f>
        <v>Baja</v>
      </c>
      <c r="L30" s="458" t="str">
        <f>'Mapa Final'!AE17</f>
        <v>Moderado</v>
      </c>
      <c r="M30" s="477" t="str">
        <f>'Mapa Final'!AG17</f>
        <v>Moderado</v>
      </c>
      <c r="N30" s="458" t="str">
        <f>'Mapa Final'!AH17</f>
        <v>Aceptar</v>
      </c>
      <c r="O30" s="454" t="s">
        <v>590</v>
      </c>
      <c r="P30" s="462"/>
      <c r="Q30" s="462" t="s">
        <v>582</v>
      </c>
      <c r="R30" s="465">
        <v>44652</v>
      </c>
      <c r="S30" s="465">
        <v>44742</v>
      </c>
      <c r="T30" s="454" t="s">
        <v>591</v>
      </c>
    </row>
    <row r="31" spans="1:176">
      <c r="A31" s="481"/>
      <c r="B31" s="329"/>
      <c r="C31" s="486"/>
      <c r="D31" s="486"/>
      <c r="E31" s="489"/>
      <c r="F31" s="489"/>
      <c r="G31" s="489"/>
      <c r="H31" s="469"/>
      <c r="I31" s="472"/>
      <c r="J31" s="475"/>
      <c r="K31" s="459"/>
      <c r="L31" s="459"/>
      <c r="M31" s="478"/>
      <c r="N31" s="459"/>
      <c r="O31" s="455"/>
      <c r="P31" s="463"/>
      <c r="Q31" s="463"/>
      <c r="R31" s="466"/>
      <c r="S31" s="466"/>
      <c r="T31" s="455"/>
    </row>
    <row r="32" spans="1:176">
      <c r="A32" s="481"/>
      <c r="B32" s="329"/>
      <c r="C32" s="486"/>
      <c r="D32" s="486"/>
      <c r="E32" s="489"/>
      <c r="F32" s="489"/>
      <c r="G32" s="489"/>
      <c r="H32" s="469"/>
      <c r="I32" s="472"/>
      <c r="J32" s="475"/>
      <c r="K32" s="459"/>
      <c r="L32" s="459"/>
      <c r="M32" s="478"/>
      <c r="N32" s="459"/>
      <c r="O32" s="455"/>
      <c r="P32" s="463"/>
      <c r="Q32" s="463"/>
      <c r="R32" s="466"/>
      <c r="S32" s="466"/>
      <c r="T32" s="455"/>
    </row>
    <row r="33" spans="1:20">
      <c r="A33" s="481"/>
      <c r="B33" s="329"/>
      <c r="C33" s="486"/>
      <c r="D33" s="486"/>
      <c r="E33" s="489"/>
      <c r="F33" s="489"/>
      <c r="G33" s="489"/>
      <c r="H33" s="469"/>
      <c r="I33" s="472"/>
      <c r="J33" s="475"/>
      <c r="K33" s="459"/>
      <c r="L33" s="459"/>
      <c r="M33" s="478"/>
      <c r="N33" s="459"/>
      <c r="O33" s="455"/>
      <c r="P33" s="463"/>
      <c r="Q33" s="463"/>
      <c r="R33" s="466"/>
      <c r="S33" s="466"/>
      <c r="T33" s="455"/>
    </row>
    <row r="34" spans="1:20" ht="278.25" customHeight="1" thickBot="1">
      <c r="A34" s="482"/>
      <c r="B34" s="484"/>
      <c r="C34" s="487"/>
      <c r="D34" s="487"/>
      <c r="E34" s="490"/>
      <c r="F34" s="490"/>
      <c r="G34" s="490"/>
      <c r="H34" s="470"/>
      <c r="I34" s="473"/>
      <c r="J34" s="476"/>
      <c r="K34" s="460"/>
      <c r="L34" s="460"/>
      <c r="M34" s="479"/>
      <c r="N34" s="460"/>
      <c r="O34" s="456"/>
      <c r="P34" s="464"/>
      <c r="Q34" s="464"/>
      <c r="R34" s="467"/>
      <c r="S34" s="467"/>
      <c r="T34" s="456"/>
    </row>
    <row r="35" spans="1:20" ht="15" customHeight="1">
      <c r="A35" s="480">
        <f>'Mapa Final'!A18</f>
        <v>6</v>
      </c>
      <c r="B35" s="483" t="str">
        <f>'Mapa Final'!B18</f>
        <v>ERROR DE PROCEDIMIENTOS CADENA PRESUPUESTAL</v>
      </c>
      <c r="C35" s="485" t="str">
        <f>'Mapa Final'!C18</f>
        <v>Reputacional</v>
      </c>
      <c r="D35" s="485" t="str">
        <f>'Mapa Final'!D18</f>
        <v xml:space="preserve">1. Desconocimiento de la norma y o falta de capacitación de los servidores judiciales. 2. Deficiente conocimiento de las actividades en los procedimientos, por parte de los servidores. 3. Procedimientos desactualizados. 4. Falta de personal en el area encargada que pueda suplir funciones 
 </v>
      </c>
      <c r="E35" s="488" t="str">
        <f>'Mapa Final'!E18</f>
        <v xml:space="preserve">Desconocimiento de la norma y o falta de capacitación de los servidores judiciales. </v>
      </c>
      <c r="F35" s="488" t="str">
        <f>'Mapa Final'!F18</f>
        <v xml:space="preserve">Posibilidad de que haya una afectacion economica por el Desconocimiento de la norma y o falta de capacitación de los servidores judiciales. </v>
      </c>
      <c r="G35" s="488" t="str">
        <f>'Mapa Final'!G18</f>
        <v>Ejecución y Administración de Procesos</v>
      </c>
      <c r="H35" s="468" t="str">
        <f>'Mapa Final'!I18</f>
        <v>Media</v>
      </c>
      <c r="I35" s="471" t="str">
        <f>'Mapa Final'!L18</f>
        <v>Menor</v>
      </c>
      <c r="J35" s="474" t="str">
        <f>'Mapa Final'!N18</f>
        <v>Moderado</v>
      </c>
      <c r="K35" s="458" t="str">
        <f>'Mapa Final'!AA18</f>
        <v>Baja</v>
      </c>
      <c r="L35" s="458" t="str">
        <f>'Mapa Final'!AE18</f>
        <v>Moderado</v>
      </c>
      <c r="M35" s="477" t="str">
        <f>'Mapa Final'!AG18</f>
        <v>Moderado</v>
      </c>
      <c r="N35" s="458" t="str">
        <f>'Mapa Final'!AH18</f>
        <v>Reducir(mitigar)</v>
      </c>
      <c r="O35" s="454" t="s">
        <v>592</v>
      </c>
      <c r="P35" s="462"/>
      <c r="Q35" s="462" t="s">
        <v>582</v>
      </c>
      <c r="R35" s="465">
        <v>44652</v>
      </c>
      <c r="S35" s="465">
        <v>44742</v>
      </c>
      <c r="T35" s="454" t="s">
        <v>591</v>
      </c>
    </row>
    <row r="36" spans="1:20">
      <c r="A36" s="481"/>
      <c r="B36" s="329"/>
      <c r="C36" s="486"/>
      <c r="D36" s="486"/>
      <c r="E36" s="489"/>
      <c r="F36" s="489"/>
      <c r="G36" s="489"/>
      <c r="H36" s="469"/>
      <c r="I36" s="472"/>
      <c r="J36" s="475"/>
      <c r="K36" s="459"/>
      <c r="L36" s="459"/>
      <c r="M36" s="478"/>
      <c r="N36" s="459"/>
      <c r="O36" s="455"/>
      <c r="P36" s="463"/>
      <c r="Q36" s="463"/>
      <c r="R36" s="466"/>
      <c r="S36" s="466"/>
      <c r="T36" s="455"/>
    </row>
    <row r="37" spans="1:20">
      <c r="A37" s="481"/>
      <c r="B37" s="329"/>
      <c r="C37" s="486"/>
      <c r="D37" s="486"/>
      <c r="E37" s="489"/>
      <c r="F37" s="489"/>
      <c r="G37" s="489"/>
      <c r="H37" s="469"/>
      <c r="I37" s="472"/>
      <c r="J37" s="475"/>
      <c r="K37" s="459"/>
      <c r="L37" s="459"/>
      <c r="M37" s="478"/>
      <c r="N37" s="459"/>
      <c r="O37" s="455"/>
      <c r="P37" s="463"/>
      <c r="Q37" s="463"/>
      <c r="R37" s="466"/>
      <c r="S37" s="466"/>
      <c r="T37" s="455"/>
    </row>
    <row r="38" spans="1:20">
      <c r="A38" s="481"/>
      <c r="B38" s="329"/>
      <c r="C38" s="486"/>
      <c r="D38" s="486"/>
      <c r="E38" s="489"/>
      <c r="F38" s="489"/>
      <c r="G38" s="489"/>
      <c r="H38" s="469"/>
      <c r="I38" s="472"/>
      <c r="J38" s="475"/>
      <c r="K38" s="459"/>
      <c r="L38" s="459"/>
      <c r="M38" s="478"/>
      <c r="N38" s="459"/>
      <c r="O38" s="455"/>
      <c r="P38" s="463"/>
      <c r="Q38" s="463"/>
      <c r="R38" s="466"/>
      <c r="S38" s="466"/>
      <c r="T38" s="455"/>
    </row>
    <row r="39" spans="1:20" ht="57.75" customHeight="1" thickBot="1">
      <c r="A39" s="482"/>
      <c r="B39" s="484"/>
      <c r="C39" s="487"/>
      <c r="D39" s="487"/>
      <c r="E39" s="490"/>
      <c r="F39" s="490"/>
      <c r="G39" s="490"/>
      <c r="H39" s="470"/>
      <c r="I39" s="473"/>
      <c r="J39" s="476"/>
      <c r="K39" s="460"/>
      <c r="L39" s="460"/>
      <c r="M39" s="479"/>
      <c r="N39" s="460"/>
      <c r="O39" s="456"/>
      <c r="P39" s="464"/>
      <c r="Q39" s="464"/>
      <c r="R39" s="467"/>
      <c r="S39" s="467"/>
      <c r="T39" s="456"/>
    </row>
    <row r="40" spans="1:20" ht="15" customHeight="1">
      <c r="A40" s="480">
        <f>'Mapa Final'!A20</f>
        <v>7</v>
      </c>
      <c r="B40" s="483" t="str">
        <f>'Mapa Final'!B20</f>
        <v>INCUMPLIMIENTO EN LAS PARTIDAS PRESUPUESTALES</v>
      </c>
      <c r="C40" s="485" t="str">
        <f>'Mapa Final'!C20</f>
        <v>Afectación Económica</v>
      </c>
      <c r="D40" s="485" t="str">
        <f>'Mapa Final'!D20</f>
        <v>1. Falta de planeación. 2. Fallas de Coordinación y comunicación entre las diferentes áreas. 3. Desconocimiento de la normatividad y demoras en los procesos de contratación. 4Asignación insuficiente de recursos desde el Nivel Central cuando hace la apropiación de los rubros presupuestales en el mes de enero de cada año.</v>
      </c>
      <c r="E40" s="488" t="str">
        <f>'Mapa Final'!E20</f>
        <v>Desconocimiento de la normatividad y demoras en los procesos de contratación</v>
      </c>
      <c r="F40" s="488" t="str">
        <f>'Mapa Final'!F20</f>
        <v>Posibilidad de afectacion economica debido a Desconocimiento de la normatividad y demoras en los procesos de contratación</v>
      </c>
      <c r="G40" s="488" t="str">
        <f>'Mapa Final'!G20</f>
        <v>Ejecución y Administración de Procesos</v>
      </c>
      <c r="H40" s="468" t="str">
        <f>'Mapa Final'!I20</f>
        <v>Media</v>
      </c>
      <c r="I40" s="471" t="str">
        <f>'Mapa Final'!L20</f>
        <v>Moderado</v>
      </c>
      <c r="J40" s="474" t="str">
        <f>'Mapa Final'!N20</f>
        <v>Moderado</v>
      </c>
      <c r="K40" s="458" t="str">
        <f>'Mapa Final'!AA20</f>
        <v>Baja</v>
      </c>
      <c r="L40" s="458" t="str">
        <f>'Mapa Final'!AE20</f>
        <v>Moderado</v>
      </c>
      <c r="M40" s="477" t="str">
        <f>'Mapa Final'!AG20</f>
        <v>Moderado</v>
      </c>
      <c r="N40" s="458" t="str">
        <f>'Mapa Final'!AH20</f>
        <v>Aceptar</v>
      </c>
      <c r="O40" s="454" t="s">
        <v>593</v>
      </c>
      <c r="P40" s="462"/>
      <c r="Q40" s="462" t="s">
        <v>582</v>
      </c>
      <c r="R40" s="465">
        <v>44652</v>
      </c>
      <c r="S40" s="465">
        <v>44742</v>
      </c>
      <c r="T40" s="454" t="s">
        <v>591</v>
      </c>
    </row>
    <row r="41" spans="1:20">
      <c r="A41" s="481"/>
      <c r="B41" s="329"/>
      <c r="C41" s="486"/>
      <c r="D41" s="486"/>
      <c r="E41" s="489"/>
      <c r="F41" s="489"/>
      <c r="G41" s="489"/>
      <c r="H41" s="469"/>
      <c r="I41" s="472"/>
      <c r="J41" s="475"/>
      <c r="K41" s="459"/>
      <c r="L41" s="459"/>
      <c r="M41" s="478"/>
      <c r="N41" s="459"/>
      <c r="O41" s="455"/>
      <c r="P41" s="463"/>
      <c r="Q41" s="463"/>
      <c r="R41" s="466"/>
      <c r="S41" s="466"/>
      <c r="T41" s="455"/>
    </row>
    <row r="42" spans="1:20">
      <c r="A42" s="481"/>
      <c r="B42" s="329"/>
      <c r="C42" s="486"/>
      <c r="D42" s="486"/>
      <c r="E42" s="489"/>
      <c r="F42" s="489"/>
      <c r="G42" s="489"/>
      <c r="H42" s="469"/>
      <c r="I42" s="472"/>
      <c r="J42" s="475"/>
      <c r="K42" s="459"/>
      <c r="L42" s="459"/>
      <c r="M42" s="478"/>
      <c r="N42" s="459"/>
      <c r="O42" s="455"/>
      <c r="P42" s="463"/>
      <c r="Q42" s="463"/>
      <c r="R42" s="466"/>
      <c r="S42" s="466"/>
      <c r="T42" s="455"/>
    </row>
    <row r="43" spans="1:20">
      <c r="A43" s="481"/>
      <c r="B43" s="329"/>
      <c r="C43" s="486"/>
      <c r="D43" s="486"/>
      <c r="E43" s="489"/>
      <c r="F43" s="489"/>
      <c r="G43" s="489"/>
      <c r="H43" s="469"/>
      <c r="I43" s="472"/>
      <c r="J43" s="475"/>
      <c r="K43" s="459"/>
      <c r="L43" s="459"/>
      <c r="M43" s="478"/>
      <c r="N43" s="459"/>
      <c r="O43" s="455"/>
      <c r="P43" s="463"/>
      <c r="Q43" s="463"/>
      <c r="R43" s="466"/>
      <c r="S43" s="466"/>
      <c r="T43" s="455"/>
    </row>
    <row r="44" spans="1:20" ht="48.75" customHeight="1" thickBot="1">
      <c r="A44" s="482"/>
      <c r="B44" s="484"/>
      <c r="C44" s="487"/>
      <c r="D44" s="487"/>
      <c r="E44" s="490"/>
      <c r="F44" s="490"/>
      <c r="G44" s="490"/>
      <c r="H44" s="470"/>
      <c r="I44" s="473"/>
      <c r="J44" s="476"/>
      <c r="K44" s="460"/>
      <c r="L44" s="460"/>
      <c r="M44" s="479"/>
      <c r="N44" s="460"/>
      <c r="O44" s="456"/>
      <c r="P44" s="464"/>
      <c r="Q44" s="464"/>
      <c r="R44" s="467"/>
      <c r="S44" s="467"/>
      <c r="T44" s="456"/>
    </row>
    <row r="45" spans="1:20" ht="15" customHeight="1">
      <c r="A45" s="480">
        <f>'Mapa Final'!A22</f>
        <v>9</v>
      </c>
      <c r="B45" s="483" t="str">
        <f>'Mapa Final'!B22</f>
        <v>Corrupción (HURTO DE RECURSOS FINANCIEROS)</v>
      </c>
      <c r="C45" s="485" t="str">
        <f>'Mapa Final'!C22</f>
        <v>Reputacional(Corrupción)</v>
      </c>
      <c r="D45" s="485" t="str">
        <f>'Mapa Final'!D22</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45" s="488" t="str">
        <f>'Mapa Final'!E22</f>
        <v xml:space="preserve">Carencia de transparencia, etica y valores . </v>
      </c>
      <c r="F45" s="488" t="str">
        <f>'Mapa Final'!F22</f>
        <v xml:space="preserve">Posibilidad de actos indebidos de  los servidores judiciales debido a  la carencia en transparencia, etica y valores </v>
      </c>
      <c r="G45" s="488" t="str">
        <f>'Mapa Final'!G22</f>
        <v>Fraude Interno</v>
      </c>
      <c r="H45" s="468" t="str">
        <f>'Mapa Final'!I22</f>
        <v>Media</v>
      </c>
      <c r="I45" s="471" t="b">
        <f>'Mapa Final'!L22</f>
        <v>0</v>
      </c>
      <c r="J45" s="474" t="e">
        <f>'Mapa Final'!N22</f>
        <v>#N/A</v>
      </c>
      <c r="K45" s="458" t="str">
        <f>'Mapa Final'!AA22</f>
        <v>Baja</v>
      </c>
      <c r="L45" s="458" t="str">
        <f>'Mapa Final'!AE22</f>
        <v>Leve</v>
      </c>
      <c r="M45" s="477" t="str">
        <f>'Mapa Final'!AG22</f>
        <v>Bajo</v>
      </c>
      <c r="N45" s="458" t="str">
        <f>'Mapa Final'!AH22</f>
        <v>Reducir(mitigar)</v>
      </c>
      <c r="O45" s="461" t="s">
        <v>594</v>
      </c>
      <c r="P45" s="462"/>
      <c r="Q45" s="462" t="s">
        <v>582</v>
      </c>
      <c r="R45" s="465">
        <v>44652</v>
      </c>
      <c r="S45" s="465">
        <v>44742</v>
      </c>
      <c r="T45" s="454" t="s">
        <v>591</v>
      </c>
    </row>
    <row r="46" spans="1:20">
      <c r="A46" s="481"/>
      <c r="B46" s="329"/>
      <c r="C46" s="486"/>
      <c r="D46" s="486"/>
      <c r="E46" s="489"/>
      <c r="F46" s="489"/>
      <c r="G46" s="489"/>
      <c r="H46" s="469"/>
      <c r="I46" s="472"/>
      <c r="J46" s="475"/>
      <c r="K46" s="459"/>
      <c r="L46" s="459"/>
      <c r="M46" s="478"/>
      <c r="N46" s="459"/>
      <c r="O46" s="461"/>
      <c r="P46" s="463"/>
      <c r="Q46" s="463"/>
      <c r="R46" s="466"/>
      <c r="S46" s="466"/>
      <c r="T46" s="455"/>
    </row>
    <row r="47" spans="1:20">
      <c r="A47" s="481"/>
      <c r="B47" s="329"/>
      <c r="C47" s="486"/>
      <c r="D47" s="486"/>
      <c r="E47" s="489"/>
      <c r="F47" s="489"/>
      <c r="G47" s="489"/>
      <c r="H47" s="469"/>
      <c r="I47" s="472"/>
      <c r="J47" s="475"/>
      <c r="K47" s="459"/>
      <c r="L47" s="459"/>
      <c r="M47" s="478"/>
      <c r="N47" s="459"/>
      <c r="O47" s="461"/>
      <c r="P47" s="463"/>
      <c r="Q47" s="463"/>
      <c r="R47" s="466"/>
      <c r="S47" s="466"/>
      <c r="T47" s="455"/>
    </row>
    <row r="48" spans="1:20">
      <c r="A48" s="481"/>
      <c r="B48" s="329"/>
      <c r="C48" s="486"/>
      <c r="D48" s="486"/>
      <c r="E48" s="489"/>
      <c r="F48" s="489"/>
      <c r="G48" s="489"/>
      <c r="H48" s="469"/>
      <c r="I48" s="472"/>
      <c r="J48" s="475"/>
      <c r="K48" s="459"/>
      <c r="L48" s="459"/>
      <c r="M48" s="478"/>
      <c r="N48" s="459"/>
      <c r="O48" s="461"/>
      <c r="P48" s="463"/>
      <c r="Q48" s="463"/>
      <c r="R48" s="466"/>
      <c r="S48" s="466"/>
      <c r="T48" s="455"/>
    </row>
    <row r="49" spans="1:20" ht="15.75" thickBot="1">
      <c r="A49" s="482"/>
      <c r="B49" s="484"/>
      <c r="C49" s="487"/>
      <c r="D49" s="487"/>
      <c r="E49" s="490"/>
      <c r="F49" s="490"/>
      <c r="G49" s="490"/>
      <c r="H49" s="470"/>
      <c r="I49" s="473"/>
      <c r="J49" s="476"/>
      <c r="K49" s="460"/>
      <c r="L49" s="460"/>
      <c r="M49" s="479"/>
      <c r="N49" s="460"/>
      <c r="O49" s="461"/>
      <c r="P49" s="464"/>
      <c r="Q49" s="464"/>
      <c r="R49" s="467"/>
      <c r="S49" s="467"/>
      <c r="T49" s="456"/>
    </row>
  </sheetData>
  <mergeCells count="17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B10:B14"/>
    <mergeCell ref="C10:C14"/>
    <mergeCell ref="D10:D14"/>
    <mergeCell ref="E10:E14"/>
    <mergeCell ref="R10:R14"/>
    <mergeCell ref="S10:S14"/>
    <mergeCell ref="T10:T14"/>
    <mergeCell ref="N10:N14"/>
    <mergeCell ref="O10:O14"/>
    <mergeCell ref="P10:P14"/>
    <mergeCell ref="Q10:Q14"/>
    <mergeCell ref="A15:A19"/>
    <mergeCell ref="B15:B19"/>
    <mergeCell ref="C15:C19"/>
    <mergeCell ref="D15:D19"/>
    <mergeCell ref="E15:E19"/>
    <mergeCell ref="F15:F19"/>
    <mergeCell ref="G15:G19"/>
    <mergeCell ref="L10:L14"/>
    <mergeCell ref="M10:M14"/>
    <mergeCell ref="F10:F14"/>
    <mergeCell ref="G10:G14"/>
    <mergeCell ref="H10:H14"/>
    <mergeCell ref="I10:I14"/>
    <mergeCell ref="J10:J14"/>
    <mergeCell ref="K10:K14"/>
    <mergeCell ref="T15:T19"/>
    <mergeCell ref="A20:A24"/>
    <mergeCell ref="B20:B24"/>
    <mergeCell ref="C20:C24"/>
    <mergeCell ref="D20:D24"/>
    <mergeCell ref="E20:E24"/>
    <mergeCell ref="F20:F24"/>
    <mergeCell ref="G20:G24"/>
    <mergeCell ref="H20:H24"/>
    <mergeCell ref="I20:I24"/>
    <mergeCell ref="N15:N19"/>
    <mergeCell ref="O15:O19"/>
    <mergeCell ref="P15:P19"/>
    <mergeCell ref="Q15:Q19"/>
    <mergeCell ref="R15:R19"/>
    <mergeCell ref="S15:S19"/>
    <mergeCell ref="H15:H19"/>
    <mergeCell ref="I15:I19"/>
    <mergeCell ref="J15:J19"/>
    <mergeCell ref="K15:K19"/>
    <mergeCell ref="L15:L19"/>
    <mergeCell ref="M15:M19"/>
    <mergeCell ref="P20:P24"/>
    <mergeCell ref="Q20:Q24"/>
    <mergeCell ref="R20:R24"/>
    <mergeCell ref="S20:S24"/>
    <mergeCell ref="T20:T24"/>
    <mergeCell ref="A25:A29"/>
    <mergeCell ref="B25:B29"/>
    <mergeCell ref="C25:C29"/>
    <mergeCell ref="D25:D29"/>
    <mergeCell ref="E25:E29"/>
    <mergeCell ref="J20:J24"/>
    <mergeCell ref="K20:K24"/>
    <mergeCell ref="L20:L24"/>
    <mergeCell ref="M20:M24"/>
    <mergeCell ref="N20:N24"/>
    <mergeCell ref="O20:O24"/>
    <mergeCell ref="R25:R29"/>
    <mergeCell ref="S25:S29"/>
    <mergeCell ref="T25:T29"/>
    <mergeCell ref="N25:N29"/>
    <mergeCell ref="O25:O29"/>
    <mergeCell ref="P25:P29"/>
    <mergeCell ref="Q25:Q29"/>
    <mergeCell ref="A30:A34"/>
    <mergeCell ref="B30:B34"/>
    <mergeCell ref="C30:C34"/>
    <mergeCell ref="D30:D34"/>
    <mergeCell ref="E30:E34"/>
    <mergeCell ref="F30:F34"/>
    <mergeCell ref="G30:G34"/>
    <mergeCell ref="L25:L29"/>
    <mergeCell ref="M25:M29"/>
    <mergeCell ref="F25:F29"/>
    <mergeCell ref="G25:G29"/>
    <mergeCell ref="H25:H29"/>
    <mergeCell ref="I25:I29"/>
    <mergeCell ref="J25:J29"/>
    <mergeCell ref="K25:K29"/>
    <mergeCell ref="T30:T34"/>
    <mergeCell ref="A35:A39"/>
    <mergeCell ref="B35:B39"/>
    <mergeCell ref="C35:C39"/>
    <mergeCell ref="D35:D39"/>
    <mergeCell ref="E35:E39"/>
    <mergeCell ref="F35:F39"/>
    <mergeCell ref="G35:G39"/>
    <mergeCell ref="H35:H39"/>
    <mergeCell ref="I35:I39"/>
    <mergeCell ref="N30:N34"/>
    <mergeCell ref="O30:O34"/>
    <mergeCell ref="P30:P34"/>
    <mergeCell ref="Q30:Q34"/>
    <mergeCell ref="R30:R34"/>
    <mergeCell ref="S30:S34"/>
    <mergeCell ref="H30:H34"/>
    <mergeCell ref="I30:I34"/>
    <mergeCell ref="J30:J34"/>
    <mergeCell ref="K30:K34"/>
    <mergeCell ref="L30:L34"/>
    <mergeCell ref="M30:M34"/>
    <mergeCell ref="P35:P39"/>
    <mergeCell ref="Q35:Q39"/>
    <mergeCell ref="R35:R39"/>
    <mergeCell ref="S35:S39"/>
    <mergeCell ref="T35:T39"/>
    <mergeCell ref="A40:A44"/>
    <mergeCell ref="B40:B44"/>
    <mergeCell ref="C40:C44"/>
    <mergeCell ref="D40:D44"/>
    <mergeCell ref="E40:E44"/>
    <mergeCell ref="J35:J39"/>
    <mergeCell ref="K35:K39"/>
    <mergeCell ref="L35:L39"/>
    <mergeCell ref="M35:M39"/>
    <mergeCell ref="N35:N39"/>
    <mergeCell ref="O35:O39"/>
    <mergeCell ref="R40:R44"/>
    <mergeCell ref="S40:S44"/>
    <mergeCell ref="T40:T44"/>
    <mergeCell ref="N40:N44"/>
    <mergeCell ref="O40:O44"/>
    <mergeCell ref="P40:P44"/>
    <mergeCell ref="Q40:Q44"/>
    <mergeCell ref="A45:A49"/>
    <mergeCell ref="B45:B49"/>
    <mergeCell ref="C45:C49"/>
    <mergeCell ref="D45:D49"/>
    <mergeCell ref="E45:E49"/>
    <mergeCell ref="F45:F49"/>
    <mergeCell ref="G45:G49"/>
    <mergeCell ref="L40:L44"/>
    <mergeCell ref="M40:M44"/>
    <mergeCell ref="F40:F44"/>
    <mergeCell ref="G40:G44"/>
    <mergeCell ref="H40:H44"/>
    <mergeCell ref="I40:I44"/>
    <mergeCell ref="J40:J44"/>
    <mergeCell ref="K40:K44"/>
    <mergeCell ref="T45:T49"/>
    <mergeCell ref="N45:N49"/>
    <mergeCell ref="O45:O49"/>
    <mergeCell ref="P45:P49"/>
    <mergeCell ref="Q45:Q49"/>
    <mergeCell ref="R45:R49"/>
    <mergeCell ref="S45:S49"/>
    <mergeCell ref="H45:H49"/>
    <mergeCell ref="I45:I49"/>
    <mergeCell ref="J45:J49"/>
    <mergeCell ref="K45:K49"/>
    <mergeCell ref="L45:L49"/>
    <mergeCell ref="M45:M49"/>
  </mergeCells>
  <conditionalFormatting sqref="D8:G8 H7 H50:J1048576 A7:B7">
    <cfRule type="containsText" dxfId="1514" priority="503" operator="containsText" text="3- Moderado">
      <formula>NOT(ISERROR(SEARCH("3- Moderado",A7)))</formula>
    </cfRule>
    <cfRule type="containsText" dxfId="1513" priority="504" operator="containsText" text="6- Moderado">
      <formula>NOT(ISERROR(SEARCH("6- Moderado",A7)))</formula>
    </cfRule>
    <cfRule type="containsText" dxfId="1512" priority="505" operator="containsText" text="4- Moderado">
      <formula>NOT(ISERROR(SEARCH("4- Moderado",A7)))</formula>
    </cfRule>
    <cfRule type="containsText" dxfId="1511" priority="506" operator="containsText" text="3- Bajo">
      <formula>NOT(ISERROR(SEARCH("3- Bajo",A7)))</formula>
    </cfRule>
    <cfRule type="containsText" dxfId="1510" priority="507" operator="containsText" text="4- Bajo">
      <formula>NOT(ISERROR(SEARCH("4- Bajo",A7)))</formula>
    </cfRule>
    <cfRule type="containsText" dxfId="1509" priority="508" operator="containsText" text="1- Bajo">
      <formula>NOT(ISERROR(SEARCH("1- Bajo",A7)))</formula>
    </cfRule>
  </conditionalFormatting>
  <conditionalFormatting sqref="H8:J8">
    <cfRule type="containsText" dxfId="1508" priority="496" operator="containsText" text="3- Moderado">
      <formula>NOT(ISERROR(SEARCH("3- Moderado",H8)))</formula>
    </cfRule>
    <cfRule type="containsText" dxfId="1507" priority="497" operator="containsText" text="6- Moderado">
      <formula>NOT(ISERROR(SEARCH("6- Moderado",H8)))</formula>
    </cfRule>
    <cfRule type="containsText" dxfId="1506" priority="498" operator="containsText" text="4- Moderado">
      <formula>NOT(ISERROR(SEARCH("4- Moderado",H8)))</formula>
    </cfRule>
    <cfRule type="containsText" dxfId="1505" priority="499" operator="containsText" text="3- Bajo">
      <formula>NOT(ISERROR(SEARCH("3- Bajo",H8)))</formula>
    </cfRule>
    <cfRule type="containsText" dxfId="1504" priority="500" operator="containsText" text="4- Bajo">
      <formula>NOT(ISERROR(SEARCH("4- Bajo",H8)))</formula>
    </cfRule>
    <cfRule type="containsText" dxfId="1503" priority="502" operator="containsText" text="1- Bajo">
      <formula>NOT(ISERROR(SEARCH("1- Bajo",H8)))</formula>
    </cfRule>
  </conditionalFormatting>
  <conditionalFormatting sqref="J8 J50:J1048576">
    <cfRule type="containsText" dxfId="1502" priority="485" operator="containsText" text="25- Extremo">
      <formula>NOT(ISERROR(SEARCH("25- Extremo",J8)))</formula>
    </cfRule>
    <cfRule type="containsText" dxfId="1501" priority="486" operator="containsText" text="20- Extremo">
      <formula>NOT(ISERROR(SEARCH("20- Extremo",J8)))</formula>
    </cfRule>
    <cfRule type="containsText" dxfId="1500" priority="487" operator="containsText" text="15- Extremo">
      <formula>NOT(ISERROR(SEARCH("15- Extremo",J8)))</formula>
    </cfRule>
    <cfRule type="containsText" dxfId="1499" priority="488" operator="containsText" text="10- Extremo">
      <formula>NOT(ISERROR(SEARCH("10- Extremo",J8)))</formula>
    </cfRule>
    <cfRule type="containsText" dxfId="1498" priority="489" operator="containsText" text="5- Extremo">
      <formula>NOT(ISERROR(SEARCH("5- Extremo",J8)))</formula>
    </cfRule>
    <cfRule type="containsText" dxfId="1497" priority="490" operator="containsText" text="12- Alto">
      <formula>NOT(ISERROR(SEARCH("12- Alto",J8)))</formula>
    </cfRule>
    <cfRule type="containsText" dxfId="1496" priority="491" operator="containsText" text="10- Alto">
      <formula>NOT(ISERROR(SEARCH("10- Alto",J8)))</formula>
    </cfRule>
    <cfRule type="containsText" dxfId="1495" priority="492" operator="containsText" text="9- Alto">
      <formula>NOT(ISERROR(SEARCH("9- Alto",J8)))</formula>
    </cfRule>
    <cfRule type="containsText" dxfId="1494" priority="493" operator="containsText" text="8- Alto">
      <formula>NOT(ISERROR(SEARCH("8- Alto",J8)))</formula>
    </cfRule>
    <cfRule type="containsText" dxfId="1493" priority="494" operator="containsText" text="5- Alto">
      <formula>NOT(ISERROR(SEARCH("5- Alto",J8)))</formula>
    </cfRule>
    <cfRule type="containsText" dxfId="1492" priority="495" operator="containsText" text="4- Alto">
      <formula>NOT(ISERROR(SEARCH("4- Alto",J8)))</formula>
    </cfRule>
    <cfRule type="containsText" dxfId="1491" priority="501" operator="containsText" text="2- Bajo">
      <formula>NOT(ISERROR(SEARCH("2- Bajo",J8)))</formula>
    </cfRule>
  </conditionalFormatting>
  <conditionalFormatting sqref="K10:L10 K15:L15">
    <cfRule type="containsText" dxfId="1490" priority="479" operator="containsText" text="3- Moderado">
      <formula>NOT(ISERROR(SEARCH("3- Moderado",K10)))</formula>
    </cfRule>
    <cfRule type="containsText" dxfId="1489" priority="480" operator="containsText" text="6- Moderado">
      <formula>NOT(ISERROR(SEARCH("6- Moderado",K10)))</formula>
    </cfRule>
    <cfRule type="containsText" dxfId="1488" priority="481" operator="containsText" text="4- Moderado">
      <formula>NOT(ISERROR(SEARCH("4- Moderado",K10)))</formula>
    </cfRule>
    <cfRule type="containsText" dxfId="1487" priority="482" operator="containsText" text="3- Bajo">
      <formula>NOT(ISERROR(SEARCH("3- Bajo",K10)))</formula>
    </cfRule>
    <cfRule type="containsText" dxfId="1486" priority="483" operator="containsText" text="4- Bajo">
      <formula>NOT(ISERROR(SEARCH("4- Bajo",K10)))</formula>
    </cfRule>
    <cfRule type="containsText" dxfId="1485" priority="484" operator="containsText" text="1- Bajo">
      <formula>NOT(ISERROR(SEARCH("1- Bajo",K10)))</formula>
    </cfRule>
  </conditionalFormatting>
  <conditionalFormatting sqref="H10:I10 H15:I15">
    <cfRule type="containsText" dxfId="1484" priority="473" operator="containsText" text="3- Moderado">
      <formula>NOT(ISERROR(SEARCH("3- Moderado",H10)))</formula>
    </cfRule>
    <cfRule type="containsText" dxfId="1483" priority="474" operator="containsText" text="6- Moderado">
      <formula>NOT(ISERROR(SEARCH("6- Moderado",H10)))</formula>
    </cfRule>
    <cfRule type="containsText" dxfId="1482" priority="475" operator="containsText" text="4- Moderado">
      <formula>NOT(ISERROR(SEARCH("4- Moderado",H10)))</formula>
    </cfRule>
    <cfRule type="containsText" dxfId="1481" priority="476" operator="containsText" text="3- Bajo">
      <formula>NOT(ISERROR(SEARCH("3- Bajo",H10)))</formula>
    </cfRule>
    <cfRule type="containsText" dxfId="1480" priority="477" operator="containsText" text="4- Bajo">
      <formula>NOT(ISERROR(SEARCH("4- Bajo",H10)))</formula>
    </cfRule>
    <cfRule type="containsText" dxfId="1479" priority="478" operator="containsText" text="1- Bajo">
      <formula>NOT(ISERROR(SEARCH("1- Bajo",H10)))</formula>
    </cfRule>
  </conditionalFormatting>
  <conditionalFormatting sqref="A10:E10 E15 A15:B15 A20:B20 A25:B25 A30:B30 A35:B35 A40:B40">
    <cfRule type="containsText" dxfId="1478" priority="467" operator="containsText" text="3- Moderado">
      <formula>NOT(ISERROR(SEARCH("3- Moderado",A10)))</formula>
    </cfRule>
    <cfRule type="containsText" dxfId="1477" priority="468" operator="containsText" text="6- Moderado">
      <formula>NOT(ISERROR(SEARCH("6- Moderado",A10)))</formula>
    </cfRule>
    <cfRule type="containsText" dxfId="1476" priority="469" operator="containsText" text="4- Moderado">
      <formula>NOT(ISERROR(SEARCH("4- Moderado",A10)))</formula>
    </cfRule>
    <cfRule type="containsText" dxfId="1475" priority="470" operator="containsText" text="3- Bajo">
      <formula>NOT(ISERROR(SEARCH("3- Bajo",A10)))</formula>
    </cfRule>
    <cfRule type="containsText" dxfId="1474" priority="471" operator="containsText" text="4- Bajo">
      <formula>NOT(ISERROR(SEARCH("4- Bajo",A10)))</formula>
    </cfRule>
    <cfRule type="containsText" dxfId="1473" priority="472" operator="containsText" text="1- Bajo">
      <formula>NOT(ISERROR(SEARCH("1- Bajo",A10)))</formula>
    </cfRule>
  </conditionalFormatting>
  <conditionalFormatting sqref="F10:G10 F15:G15">
    <cfRule type="containsText" dxfId="1472" priority="461" operator="containsText" text="3- Moderado">
      <formula>NOT(ISERROR(SEARCH("3- Moderado",F10)))</formula>
    </cfRule>
    <cfRule type="containsText" dxfId="1471" priority="462" operator="containsText" text="6- Moderado">
      <formula>NOT(ISERROR(SEARCH("6- Moderado",F10)))</formula>
    </cfRule>
    <cfRule type="containsText" dxfId="1470" priority="463" operator="containsText" text="4- Moderado">
      <formula>NOT(ISERROR(SEARCH("4- Moderado",F10)))</formula>
    </cfRule>
    <cfRule type="containsText" dxfId="1469" priority="464" operator="containsText" text="3- Bajo">
      <formula>NOT(ISERROR(SEARCH("3- Bajo",F10)))</formula>
    </cfRule>
    <cfRule type="containsText" dxfId="1468" priority="465" operator="containsText" text="4- Bajo">
      <formula>NOT(ISERROR(SEARCH("4- Bajo",F10)))</formula>
    </cfRule>
    <cfRule type="containsText" dxfId="1467" priority="466" operator="containsText" text="1- Bajo">
      <formula>NOT(ISERROR(SEARCH("1- Bajo",F10)))</formula>
    </cfRule>
  </conditionalFormatting>
  <conditionalFormatting sqref="K8">
    <cfRule type="containsText" dxfId="1466" priority="455" operator="containsText" text="3- Moderado">
      <formula>NOT(ISERROR(SEARCH("3- Moderado",K8)))</formula>
    </cfRule>
    <cfRule type="containsText" dxfId="1465" priority="456" operator="containsText" text="6- Moderado">
      <formula>NOT(ISERROR(SEARCH("6- Moderado",K8)))</formula>
    </cfRule>
    <cfRule type="containsText" dxfId="1464" priority="457" operator="containsText" text="4- Moderado">
      <formula>NOT(ISERROR(SEARCH("4- Moderado",K8)))</formula>
    </cfRule>
    <cfRule type="containsText" dxfId="1463" priority="458" operator="containsText" text="3- Bajo">
      <formula>NOT(ISERROR(SEARCH("3- Bajo",K8)))</formula>
    </cfRule>
    <cfRule type="containsText" dxfId="1462" priority="459" operator="containsText" text="4- Bajo">
      <formula>NOT(ISERROR(SEARCH("4- Bajo",K8)))</formula>
    </cfRule>
    <cfRule type="containsText" dxfId="1461" priority="460" operator="containsText" text="1- Bajo">
      <formula>NOT(ISERROR(SEARCH("1- Bajo",K8)))</formula>
    </cfRule>
  </conditionalFormatting>
  <conditionalFormatting sqref="L8">
    <cfRule type="containsText" dxfId="1460" priority="449" operator="containsText" text="3- Moderado">
      <formula>NOT(ISERROR(SEARCH("3- Moderado",L8)))</formula>
    </cfRule>
    <cfRule type="containsText" dxfId="1459" priority="450" operator="containsText" text="6- Moderado">
      <formula>NOT(ISERROR(SEARCH("6- Moderado",L8)))</formula>
    </cfRule>
    <cfRule type="containsText" dxfId="1458" priority="451" operator="containsText" text="4- Moderado">
      <formula>NOT(ISERROR(SEARCH("4- Moderado",L8)))</formula>
    </cfRule>
    <cfRule type="containsText" dxfId="1457" priority="452" operator="containsText" text="3- Bajo">
      <formula>NOT(ISERROR(SEARCH("3- Bajo",L8)))</formula>
    </cfRule>
    <cfRule type="containsText" dxfId="1456" priority="453" operator="containsText" text="4- Bajo">
      <formula>NOT(ISERROR(SEARCH("4- Bajo",L8)))</formula>
    </cfRule>
    <cfRule type="containsText" dxfId="1455" priority="454" operator="containsText" text="1- Bajo">
      <formula>NOT(ISERROR(SEARCH("1- Bajo",L8)))</formula>
    </cfRule>
  </conditionalFormatting>
  <conditionalFormatting sqref="M8">
    <cfRule type="containsText" dxfId="1454" priority="443" operator="containsText" text="3- Moderado">
      <formula>NOT(ISERROR(SEARCH("3- Moderado",M8)))</formula>
    </cfRule>
    <cfRule type="containsText" dxfId="1453" priority="444" operator="containsText" text="6- Moderado">
      <formula>NOT(ISERROR(SEARCH("6- Moderado",M8)))</formula>
    </cfRule>
    <cfRule type="containsText" dxfId="1452" priority="445" operator="containsText" text="4- Moderado">
      <formula>NOT(ISERROR(SEARCH("4- Moderado",M8)))</formula>
    </cfRule>
    <cfRule type="containsText" dxfId="1451" priority="446" operator="containsText" text="3- Bajo">
      <formula>NOT(ISERROR(SEARCH("3- Bajo",M8)))</formula>
    </cfRule>
    <cfRule type="containsText" dxfId="1450" priority="447" operator="containsText" text="4- Bajo">
      <formula>NOT(ISERROR(SEARCH("4- Bajo",M8)))</formula>
    </cfRule>
    <cfRule type="containsText" dxfId="1449" priority="448" operator="containsText" text="1- Bajo">
      <formula>NOT(ISERROR(SEARCH("1- Bajo",M8)))</formula>
    </cfRule>
  </conditionalFormatting>
  <conditionalFormatting sqref="N10 N15">
    <cfRule type="containsText" dxfId="1448" priority="437" operator="containsText" text="3- Moderado">
      <formula>NOT(ISERROR(SEARCH("3- Moderado",N10)))</formula>
    </cfRule>
    <cfRule type="containsText" dxfId="1447" priority="438" operator="containsText" text="6- Moderado">
      <formula>NOT(ISERROR(SEARCH("6- Moderado",N10)))</formula>
    </cfRule>
    <cfRule type="containsText" dxfId="1446" priority="439" operator="containsText" text="4- Moderado">
      <formula>NOT(ISERROR(SEARCH("4- Moderado",N10)))</formula>
    </cfRule>
    <cfRule type="containsText" dxfId="1445" priority="440" operator="containsText" text="3- Bajo">
      <formula>NOT(ISERROR(SEARCH("3- Bajo",N10)))</formula>
    </cfRule>
    <cfRule type="containsText" dxfId="1444" priority="441" operator="containsText" text="4- Bajo">
      <formula>NOT(ISERROR(SEARCH("4- Bajo",N10)))</formula>
    </cfRule>
    <cfRule type="containsText" dxfId="1443" priority="442" operator="containsText" text="1- Bajo">
      <formula>NOT(ISERROR(SEARCH("1- Bajo",N10)))</formula>
    </cfRule>
  </conditionalFormatting>
  <conditionalFormatting sqref="H10:H19">
    <cfRule type="containsText" dxfId="1442" priority="424" operator="containsText" text="Muy Alta">
      <formula>NOT(ISERROR(SEARCH("Muy Alta",H10)))</formula>
    </cfRule>
    <cfRule type="containsText" dxfId="1441" priority="425" operator="containsText" text="Alta">
      <formula>NOT(ISERROR(SEARCH("Alta",H10)))</formula>
    </cfRule>
    <cfRule type="containsText" dxfId="1440" priority="426" operator="containsText" text="Muy Alta">
      <formula>NOT(ISERROR(SEARCH("Muy Alta",H10)))</formula>
    </cfRule>
    <cfRule type="containsText" dxfId="1439" priority="431" operator="containsText" text="Muy Baja">
      <formula>NOT(ISERROR(SEARCH("Muy Baja",H10)))</formula>
    </cfRule>
    <cfRule type="containsText" dxfId="1438" priority="432" operator="containsText" text="Baja">
      <formula>NOT(ISERROR(SEARCH("Baja",H10)))</formula>
    </cfRule>
    <cfRule type="containsText" dxfId="1437" priority="433" operator="containsText" text="Media">
      <formula>NOT(ISERROR(SEARCH("Media",H10)))</formula>
    </cfRule>
    <cfRule type="containsText" dxfId="1436" priority="434" operator="containsText" text="Alta">
      <formula>NOT(ISERROR(SEARCH("Alta",H10)))</formula>
    </cfRule>
    <cfRule type="containsText" dxfId="1435" priority="436" operator="containsText" text="Muy Alta">
      <formula>NOT(ISERROR(SEARCH("Muy Alta",H10)))</formula>
    </cfRule>
  </conditionalFormatting>
  <conditionalFormatting sqref="I10:I19">
    <cfRule type="containsText" dxfId="1434" priority="427" operator="containsText" text="Catastrófico">
      <formula>NOT(ISERROR(SEARCH("Catastrófico",I10)))</formula>
    </cfRule>
    <cfRule type="containsText" dxfId="1433" priority="428" operator="containsText" text="Mayor">
      <formula>NOT(ISERROR(SEARCH("Mayor",I10)))</formula>
    </cfRule>
    <cfRule type="containsText" dxfId="1432" priority="429" operator="containsText" text="Menor">
      <formula>NOT(ISERROR(SEARCH("Menor",I10)))</formula>
    </cfRule>
    <cfRule type="containsText" dxfId="1431" priority="430" operator="containsText" text="Leve">
      <formula>NOT(ISERROR(SEARCH("Leve",I10)))</formula>
    </cfRule>
    <cfRule type="containsText" dxfId="1430" priority="435" operator="containsText" text="Moderado">
      <formula>NOT(ISERROR(SEARCH("Moderado",I10)))</formula>
    </cfRule>
  </conditionalFormatting>
  <conditionalFormatting sqref="K10:K19 K40:K44">
    <cfRule type="containsText" dxfId="1429" priority="423" operator="containsText" text="Media">
      <formula>NOT(ISERROR(SEARCH("Media",K10)))</formula>
    </cfRule>
  </conditionalFormatting>
  <conditionalFormatting sqref="L10:L19 L40:L44">
    <cfRule type="containsText" dxfId="1428" priority="422" operator="containsText" text="Moderado">
      <formula>NOT(ISERROR(SEARCH("Moderado",L10)))</formula>
    </cfRule>
  </conditionalFormatting>
  <conditionalFormatting sqref="C15">
    <cfRule type="containsText" dxfId="1427" priority="416" operator="containsText" text="3- Moderado">
      <formula>NOT(ISERROR(SEARCH("3- Moderado",C15)))</formula>
    </cfRule>
    <cfRule type="containsText" dxfId="1426" priority="417" operator="containsText" text="6- Moderado">
      <formula>NOT(ISERROR(SEARCH("6- Moderado",C15)))</formula>
    </cfRule>
    <cfRule type="containsText" dxfId="1425" priority="418" operator="containsText" text="4- Moderado">
      <formula>NOT(ISERROR(SEARCH("4- Moderado",C15)))</formula>
    </cfRule>
    <cfRule type="containsText" dxfId="1424" priority="419" operator="containsText" text="3- Bajo">
      <formula>NOT(ISERROR(SEARCH("3- Bajo",C15)))</formula>
    </cfRule>
    <cfRule type="containsText" dxfId="1423" priority="420" operator="containsText" text="4- Bajo">
      <formula>NOT(ISERROR(SEARCH("4- Bajo",C15)))</formula>
    </cfRule>
    <cfRule type="containsText" dxfId="1422" priority="421" operator="containsText" text="1- Bajo">
      <formula>NOT(ISERROR(SEARCH("1- Bajo",C15)))</formula>
    </cfRule>
  </conditionalFormatting>
  <conditionalFormatting sqref="D15">
    <cfRule type="containsText" dxfId="1421" priority="410" operator="containsText" text="3- Moderado">
      <formula>NOT(ISERROR(SEARCH("3- Moderado",D15)))</formula>
    </cfRule>
    <cfRule type="containsText" dxfId="1420" priority="411" operator="containsText" text="6- Moderado">
      <formula>NOT(ISERROR(SEARCH("6- Moderado",D15)))</formula>
    </cfRule>
    <cfRule type="containsText" dxfId="1419" priority="412" operator="containsText" text="4- Moderado">
      <formula>NOT(ISERROR(SEARCH("4- Moderado",D15)))</formula>
    </cfRule>
    <cfRule type="containsText" dxfId="1418" priority="413" operator="containsText" text="3- Bajo">
      <formula>NOT(ISERROR(SEARCH("3- Bajo",D15)))</formula>
    </cfRule>
    <cfRule type="containsText" dxfId="1417" priority="414" operator="containsText" text="4- Bajo">
      <formula>NOT(ISERROR(SEARCH("4- Bajo",D15)))</formula>
    </cfRule>
    <cfRule type="containsText" dxfId="1416" priority="415" operator="containsText" text="1- Bajo">
      <formula>NOT(ISERROR(SEARCH("1- Bajo",D15)))</formula>
    </cfRule>
  </conditionalFormatting>
  <conditionalFormatting sqref="J10:J19">
    <cfRule type="containsText" dxfId="1415" priority="409" operator="containsText" text="Moderado">
      <formula>NOT(ISERROR(SEARCH("Moderado",J10)))</formula>
    </cfRule>
  </conditionalFormatting>
  <conditionalFormatting sqref="J10:J19">
    <cfRule type="containsText" dxfId="1414" priority="407" operator="containsText" text="Bajo">
      <formula>NOT(ISERROR(SEARCH("Bajo",J10)))</formula>
    </cfRule>
    <cfRule type="containsText" dxfId="1413" priority="408" operator="containsText" text="Extremo">
      <formula>NOT(ISERROR(SEARCH("Extremo",J10)))</formula>
    </cfRule>
  </conditionalFormatting>
  <conditionalFormatting sqref="K10:K19 K40:K44">
    <cfRule type="containsText" dxfId="1412" priority="405" operator="containsText" text="Baja">
      <formula>NOT(ISERROR(SEARCH("Baja",K10)))</formula>
    </cfRule>
    <cfRule type="containsText" dxfId="1411" priority="406" operator="containsText" text="Muy Baja">
      <formula>NOT(ISERROR(SEARCH("Muy Baja",K10)))</formula>
    </cfRule>
  </conditionalFormatting>
  <conditionalFormatting sqref="K10:K19 K40:K44">
    <cfRule type="containsText" dxfId="1410" priority="403" operator="containsText" text="Muy Alta">
      <formula>NOT(ISERROR(SEARCH("Muy Alta",K10)))</formula>
    </cfRule>
    <cfRule type="containsText" dxfId="1409" priority="404" operator="containsText" text="Alta">
      <formula>NOT(ISERROR(SEARCH("Alta",K10)))</formula>
    </cfRule>
  </conditionalFormatting>
  <conditionalFormatting sqref="L10:L19 L40:L44">
    <cfRule type="containsText" dxfId="1408" priority="399" operator="containsText" text="Catastrófico">
      <formula>NOT(ISERROR(SEARCH("Catastrófico",L10)))</formula>
    </cfRule>
    <cfRule type="containsText" dxfId="1407" priority="400" operator="containsText" text="Mayor">
      <formula>NOT(ISERROR(SEARCH("Mayor",L10)))</formula>
    </cfRule>
    <cfRule type="containsText" dxfId="1406" priority="401" operator="containsText" text="Menor">
      <formula>NOT(ISERROR(SEARCH("Menor",L10)))</formula>
    </cfRule>
    <cfRule type="containsText" dxfId="1405" priority="402" operator="containsText" text="Leve">
      <formula>NOT(ISERROR(SEARCH("Leve",L10)))</formula>
    </cfRule>
  </conditionalFormatting>
  <conditionalFormatting sqref="K20:L20">
    <cfRule type="containsText" dxfId="1404" priority="393" operator="containsText" text="3- Moderado">
      <formula>NOT(ISERROR(SEARCH("3- Moderado",K20)))</formula>
    </cfRule>
    <cfRule type="containsText" dxfId="1403" priority="394" operator="containsText" text="6- Moderado">
      <formula>NOT(ISERROR(SEARCH("6- Moderado",K20)))</formula>
    </cfRule>
    <cfRule type="containsText" dxfId="1402" priority="395" operator="containsText" text="4- Moderado">
      <formula>NOT(ISERROR(SEARCH("4- Moderado",K20)))</formula>
    </cfRule>
    <cfRule type="containsText" dxfId="1401" priority="396" operator="containsText" text="3- Bajo">
      <formula>NOT(ISERROR(SEARCH("3- Bajo",K20)))</formula>
    </cfRule>
    <cfRule type="containsText" dxfId="1400" priority="397" operator="containsText" text="4- Bajo">
      <formula>NOT(ISERROR(SEARCH("4- Bajo",K20)))</formula>
    </cfRule>
    <cfRule type="containsText" dxfId="1399" priority="398" operator="containsText" text="1- Bajo">
      <formula>NOT(ISERROR(SEARCH("1- Bajo",K20)))</formula>
    </cfRule>
  </conditionalFormatting>
  <conditionalFormatting sqref="H20:I20">
    <cfRule type="containsText" dxfId="1398" priority="387" operator="containsText" text="3- Moderado">
      <formula>NOT(ISERROR(SEARCH("3- Moderado",H20)))</formula>
    </cfRule>
    <cfRule type="containsText" dxfId="1397" priority="388" operator="containsText" text="6- Moderado">
      <formula>NOT(ISERROR(SEARCH("6- Moderado",H20)))</formula>
    </cfRule>
    <cfRule type="containsText" dxfId="1396" priority="389" operator="containsText" text="4- Moderado">
      <formula>NOT(ISERROR(SEARCH("4- Moderado",H20)))</formula>
    </cfRule>
    <cfRule type="containsText" dxfId="1395" priority="390" operator="containsText" text="3- Bajo">
      <formula>NOT(ISERROR(SEARCH("3- Bajo",H20)))</formula>
    </cfRule>
    <cfRule type="containsText" dxfId="1394" priority="391" operator="containsText" text="4- Bajo">
      <formula>NOT(ISERROR(SEARCH("4- Bajo",H20)))</formula>
    </cfRule>
    <cfRule type="containsText" dxfId="1393" priority="392" operator="containsText" text="1- Bajo">
      <formula>NOT(ISERROR(SEARCH("1- Bajo",H20)))</formula>
    </cfRule>
  </conditionalFormatting>
  <conditionalFormatting sqref="C20:E20">
    <cfRule type="containsText" dxfId="1392" priority="381" operator="containsText" text="3- Moderado">
      <formula>NOT(ISERROR(SEARCH("3- Moderado",C20)))</formula>
    </cfRule>
    <cfRule type="containsText" dxfId="1391" priority="382" operator="containsText" text="6- Moderado">
      <formula>NOT(ISERROR(SEARCH("6- Moderado",C20)))</formula>
    </cfRule>
    <cfRule type="containsText" dxfId="1390" priority="383" operator="containsText" text="4- Moderado">
      <formula>NOT(ISERROR(SEARCH("4- Moderado",C20)))</formula>
    </cfRule>
    <cfRule type="containsText" dxfId="1389" priority="384" operator="containsText" text="3- Bajo">
      <formula>NOT(ISERROR(SEARCH("3- Bajo",C20)))</formula>
    </cfRule>
    <cfRule type="containsText" dxfId="1388" priority="385" operator="containsText" text="4- Bajo">
      <formula>NOT(ISERROR(SEARCH("4- Bajo",C20)))</formula>
    </cfRule>
    <cfRule type="containsText" dxfId="1387" priority="386" operator="containsText" text="1- Bajo">
      <formula>NOT(ISERROR(SEARCH("1- Bajo",C20)))</formula>
    </cfRule>
  </conditionalFormatting>
  <conditionalFormatting sqref="F20:G20">
    <cfRule type="containsText" dxfId="1386" priority="375" operator="containsText" text="3- Moderado">
      <formula>NOT(ISERROR(SEARCH("3- Moderado",F20)))</formula>
    </cfRule>
    <cfRule type="containsText" dxfId="1385" priority="376" operator="containsText" text="6- Moderado">
      <formula>NOT(ISERROR(SEARCH("6- Moderado",F20)))</formula>
    </cfRule>
    <cfRule type="containsText" dxfId="1384" priority="377" operator="containsText" text="4- Moderado">
      <formula>NOT(ISERROR(SEARCH("4- Moderado",F20)))</formula>
    </cfRule>
    <cfRule type="containsText" dxfId="1383" priority="378" operator="containsText" text="3- Bajo">
      <formula>NOT(ISERROR(SEARCH("3- Bajo",F20)))</formula>
    </cfRule>
    <cfRule type="containsText" dxfId="1382" priority="379" operator="containsText" text="4- Bajo">
      <formula>NOT(ISERROR(SEARCH("4- Bajo",F20)))</formula>
    </cfRule>
    <cfRule type="containsText" dxfId="1381" priority="380" operator="containsText" text="1- Bajo">
      <formula>NOT(ISERROR(SEARCH("1- Bajo",F20)))</formula>
    </cfRule>
  </conditionalFormatting>
  <conditionalFormatting sqref="J20:J24">
    <cfRule type="containsText" dxfId="1380" priority="370" operator="containsText" text="Bajo">
      <formula>NOT(ISERROR(SEARCH("Bajo",J20)))</formula>
    </cfRule>
    <cfRule type="containsText" dxfId="1379" priority="371" operator="containsText" text="Moderado">
      <formula>NOT(ISERROR(SEARCH("Moderado",J20)))</formula>
    </cfRule>
    <cfRule type="containsText" dxfId="1378" priority="372" operator="containsText" text="Alto">
      <formula>NOT(ISERROR(SEARCH("Alto",J20)))</formula>
    </cfRule>
    <cfRule type="containsText" dxfId="1377" priority="373" operator="containsText" text="Extremo">
      <formula>NOT(ISERROR(SEARCH("Extremo",J20)))</formula>
    </cfRule>
    <cfRule type="colorScale" priority="374">
      <colorScale>
        <cfvo type="min"/>
        <cfvo type="max"/>
        <color rgb="FFFF7128"/>
        <color rgb="FFFFEF9C"/>
      </colorScale>
    </cfRule>
  </conditionalFormatting>
  <conditionalFormatting sqref="M20:M24">
    <cfRule type="containsText" dxfId="1376" priority="345" operator="containsText" text="Moderado">
      <formula>NOT(ISERROR(SEARCH("Moderado",M20)))</formula>
    </cfRule>
    <cfRule type="containsText" dxfId="1375" priority="365" operator="containsText" text="Bajo">
      <formula>NOT(ISERROR(SEARCH("Bajo",M20)))</formula>
    </cfRule>
    <cfRule type="containsText" dxfId="1374" priority="366" operator="containsText" text="Moderado">
      <formula>NOT(ISERROR(SEARCH("Moderado",M20)))</formula>
    </cfRule>
    <cfRule type="containsText" dxfId="1373" priority="367" operator="containsText" text="Alto">
      <formula>NOT(ISERROR(SEARCH("Alto",M20)))</formula>
    </cfRule>
    <cfRule type="containsText" dxfId="1372" priority="368" operator="containsText" text="Extremo">
      <formula>NOT(ISERROR(SEARCH("Extremo",M20)))</formula>
    </cfRule>
    <cfRule type="colorScale" priority="369">
      <colorScale>
        <cfvo type="min"/>
        <cfvo type="max"/>
        <color rgb="FFFF7128"/>
        <color rgb="FFFFEF9C"/>
      </colorScale>
    </cfRule>
  </conditionalFormatting>
  <conditionalFormatting sqref="N20">
    <cfRule type="containsText" dxfId="1371" priority="359" operator="containsText" text="3- Moderado">
      <formula>NOT(ISERROR(SEARCH("3- Moderado",N20)))</formula>
    </cfRule>
    <cfRule type="containsText" dxfId="1370" priority="360" operator="containsText" text="6- Moderado">
      <formula>NOT(ISERROR(SEARCH("6- Moderado",N20)))</formula>
    </cfRule>
    <cfRule type="containsText" dxfId="1369" priority="361" operator="containsText" text="4- Moderado">
      <formula>NOT(ISERROR(SEARCH("4- Moderado",N20)))</formula>
    </cfRule>
    <cfRule type="containsText" dxfId="1368" priority="362" operator="containsText" text="3- Bajo">
      <formula>NOT(ISERROR(SEARCH("3- Bajo",N20)))</formula>
    </cfRule>
    <cfRule type="containsText" dxfId="1367" priority="363" operator="containsText" text="4- Bajo">
      <formula>NOT(ISERROR(SEARCH("4- Bajo",N20)))</formula>
    </cfRule>
    <cfRule type="containsText" dxfId="1366" priority="364" operator="containsText" text="1- Bajo">
      <formula>NOT(ISERROR(SEARCH("1- Bajo",N20)))</formula>
    </cfRule>
  </conditionalFormatting>
  <conditionalFormatting sqref="H20:H24">
    <cfRule type="containsText" dxfId="1365" priority="346" operator="containsText" text="Muy Alta">
      <formula>NOT(ISERROR(SEARCH("Muy Alta",H20)))</formula>
    </cfRule>
    <cfRule type="containsText" dxfId="1364" priority="347" operator="containsText" text="Alta">
      <formula>NOT(ISERROR(SEARCH("Alta",H20)))</formula>
    </cfRule>
    <cfRule type="containsText" dxfId="1363" priority="348" operator="containsText" text="Muy Alta">
      <formula>NOT(ISERROR(SEARCH("Muy Alta",H20)))</formula>
    </cfRule>
    <cfRule type="containsText" dxfId="1362" priority="353" operator="containsText" text="Muy Baja">
      <formula>NOT(ISERROR(SEARCH("Muy Baja",H20)))</formula>
    </cfRule>
    <cfRule type="containsText" dxfId="1361" priority="354" operator="containsText" text="Baja">
      <formula>NOT(ISERROR(SEARCH("Baja",H20)))</formula>
    </cfRule>
    <cfRule type="containsText" dxfId="1360" priority="355" operator="containsText" text="Media">
      <formula>NOT(ISERROR(SEARCH("Media",H20)))</formula>
    </cfRule>
    <cfRule type="containsText" dxfId="1359" priority="356" operator="containsText" text="Alta">
      <formula>NOT(ISERROR(SEARCH("Alta",H20)))</formula>
    </cfRule>
    <cfRule type="containsText" dxfId="1358" priority="358" operator="containsText" text="Muy Alta">
      <formula>NOT(ISERROR(SEARCH("Muy Alta",H20)))</formula>
    </cfRule>
  </conditionalFormatting>
  <conditionalFormatting sqref="I20:I24">
    <cfRule type="containsText" dxfId="1357" priority="349" operator="containsText" text="Catastrófico">
      <formula>NOT(ISERROR(SEARCH("Catastrófico",I20)))</formula>
    </cfRule>
    <cfRule type="containsText" dxfId="1356" priority="350" operator="containsText" text="Mayor">
      <formula>NOT(ISERROR(SEARCH("Mayor",I20)))</formula>
    </cfRule>
    <cfRule type="containsText" dxfId="1355" priority="351" operator="containsText" text="Menor">
      <formula>NOT(ISERROR(SEARCH("Menor",I20)))</formula>
    </cfRule>
    <cfRule type="containsText" dxfId="1354" priority="352" operator="containsText" text="Leve">
      <formula>NOT(ISERROR(SEARCH("Leve",I20)))</formula>
    </cfRule>
    <cfRule type="containsText" dxfId="1353" priority="357" operator="containsText" text="Moderado">
      <formula>NOT(ISERROR(SEARCH("Moderado",I20)))</formula>
    </cfRule>
  </conditionalFormatting>
  <conditionalFormatting sqref="K20:K24">
    <cfRule type="containsText" dxfId="1352" priority="344" operator="containsText" text="Media">
      <formula>NOT(ISERROR(SEARCH("Media",K20)))</formula>
    </cfRule>
  </conditionalFormatting>
  <conditionalFormatting sqref="L20:L24">
    <cfRule type="containsText" dxfId="1351" priority="343" operator="containsText" text="Moderado">
      <formula>NOT(ISERROR(SEARCH("Moderado",L20)))</formula>
    </cfRule>
  </conditionalFormatting>
  <conditionalFormatting sqref="J20:J24">
    <cfRule type="containsText" dxfId="1350" priority="342" operator="containsText" text="Moderado">
      <formula>NOT(ISERROR(SEARCH("Moderado",J20)))</formula>
    </cfRule>
  </conditionalFormatting>
  <conditionalFormatting sqref="J20:J24">
    <cfRule type="containsText" dxfId="1349" priority="340" operator="containsText" text="Bajo">
      <formula>NOT(ISERROR(SEARCH("Bajo",J20)))</formula>
    </cfRule>
    <cfRule type="containsText" dxfId="1348" priority="341" operator="containsText" text="Extremo">
      <formula>NOT(ISERROR(SEARCH("Extremo",J20)))</formula>
    </cfRule>
  </conditionalFormatting>
  <conditionalFormatting sqref="K20:K24">
    <cfRule type="containsText" dxfId="1347" priority="338" operator="containsText" text="Baja">
      <formula>NOT(ISERROR(SEARCH("Baja",K20)))</formula>
    </cfRule>
    <cfRule type="containsText" dxfId="1346" priority="339" operator="containsText" text="Muy Baja">
      <formula>NOT(ISERROR(SEARCH("Muy Baja",K20)))</formula>
    </cfRule>
  </conditionalFormatting>
  <conditionalFormatting sqref="K20:K24">
    <cfRule type="containsText" dxfId="1345" priority="336" operator="containsText" text="Muy Alta">
      <formula>NOT(ISERROR(SEARCH("Muy Alta",K20)))</formula>
    </cfRule>
    <cfRule type="containsText" dxfId="1344" priority="337" operator="containsText" text="Alta">
      <formula>NOT(ISERROR(SEARCH("Alta",K20)))</formula>
    </cfRule>
  </conditionalFormatting>
  <conditionalFormatting sqref="L20:L24">
    <cfRule type="containsText" dxfId="1343" priority="332" operator="containsText" text="Catastrófico">
      <formula>NOT(ISERROR(SEARCH("Catastrófico",L20)))</formula>
    </cfRule>
    <cfRule type="containsText" dxfId="1342" priority="333" operator="containsText" text="Mayor">
      <formula>NOT(ISERROR(SEARCH("Mayor",L20)))</formula>
    </cfRule>
    <cfRule type="containsText" dxfId="1341" priority="334" operator="containsText" text="Menor">
      <formula>NOT(ISERROR(SEARCH("Menor",L20)))</formula>
    </cfRule>
    <cfRule type="containsText" dxfId="1340" priority="335" operator="containsText" text="Leve">
      <formula>NOT(ISERROR(SEARCH("Leve",L20)))</formula>
    </cfRule>
  </conditionalFormatting>
  <conditionalFormatting sqref="K25:L25">
    <cfRule type="containsText" dxfId="1339" priority="326" operator="containsText" text="3- Moderado">
      <formula>NOT(ISERROR(SEARCH("3- Moderado",K25)))</formula>
    </cfRule>
    <cfRule type="containsText" dxfId="1338" priority="327" operator="containsText" text="6- Moderado">
      <formula>NOT(ISERROR(SEARCH("6- Moderado",K25)))</formula>
    </cfRule>
    <cfRule type="containsText" dxfId="1337" priority="328" operator="containsText" text="4- Moderado">
      <formula>NOT(ISERROR(SEARCH("4- Moderado",K25)))</formula>
    </cfRule>
    <cfRule type="containsText" dxfId="1336" priority="329" operator="containsText" text="3- Bajo">
      <formula>NOT(ISERROR(SEARCH("3- Bajo",K25)))</formula>
    </cfRule>
    <cfRule type="containsText" dxfId="1335" priority="330" operator="containsText" text="4- Bajo">
      <formula>NOT(ISERROR(SEARCH("4- Bajo",K25)))</formula>
    </cfRule>
    <cfRule type="containsText" dxfId="1334" priority="331" operator="containsText" text="1- Bajo">
      <formula>NOT(ISERROR(SEARCH("1- Bajo",K25)))</formula>
    </cfRule>
  </conditionalFormatting>
  <conditionalFormatting sqref="H25:I25">
    <cfRule type="containsText" dxfId="1333" priority="320" operator="containsText" text="3- Moderado">
      <formula>NOT(ISERROR(SEARCH("3- Moderado",H25)))</formula>
    </cfRule>
    <cfRule type="containsText" dxfId="1332" priority="321" operator="containsText" text="6- Moderado">
      <formula>NOT(ISERROR(SEARCH("6- Moderado",H25)))</formula>
    </cfRule>
    <cfRule type="containsText" dxfId="1331" priority="322" operator="containsText" text="4- Moderado">
      <formula>NOT(ISERROR(SEARCH("4- Moderado",H25)))</formula>
    </cfRule>
    <cfRule type="containsText" dxfId="1330" priority="323" operator="containsText" text="3- Bajo">
      <formula>NOT(ISERROR(SEARCH("3- Bajo",H25)))</formula>
    </cfRule>
    <cfRule type="containsText" dxfId="1329" priority="324" operator="containsText" text="4- Bajo">
      <formula>NOT(ISERROR(SEARCH("4- Bajo",H25)))</formula>
    </cfRule>
    <cfRule type="containsText" dxfId="1328" priority="325" operator="containsText" text="1- Bajo">
      <formula>NOT(ISERROR(SEARCH("1- Bajo",H25)))</formula>
    </cfRule>
  </conditionalFormatting>
  <conditionalFormatting sqref="C25:E25">
    <cfRule type="containsText" dxfId="1327" priority="314" operator="containsText" text="3- Moderado">
      <formula>NOT(ISERROR(SEARCH("3- Moderado",C25)))</formula>
    </cfRule>
    <cfRule type="containsText" dxfId="1326" priority="315" operator="containsText" text="6- Moderado">
      <formula>NOT(ISERROR(SEARCH("6- Moderado",C25)))</formula>
    </cfRule>
    <cfRule type="containsText" dxfId="1325" priority="316" operator="containsText" text="4- Moderado">
      <formula>NOT(ISERROR(SEARCH("4- Moderado",C25)))</formula>
    </cfRule>
    <cfRule type="containsText" dxfId="1324" priority="317" operator="containsText" text="3- Bajo">
      <formula>NOT(ISERROR(SEARCH("3- Bajo",C25)))</formula>
    </cfRule>
    <cfRule type="containsText" dxfId="1323" priority="318" operator="containsText" text="4- Bajo">
      <formula>NOT(ISERROR(SEARCH("4- Bajo",C25)))</formula>
    </cfRule>
    <cfRule type="containsText" dxfId="1322" priority="319" operator="containsText" text="1- Bajo">
      <formula>NOT(ISERROR(SEARCH("1- Bajo",C25)))</formula>
    </cfRule>
  </conditionalFormatting>
  <conditionalFormatting sqref="F25:G25">
    <cfRule type="containsText" dxfId="1321" priority="308" operator="containsText" text="3- Moderado">
      <formula>NOT(ISERROR(SEARCH("3- Moderado",F25)))</formula>
    </cfRule>
    <cfRule type="containsText" dxfId="1320" priority="309" operator="containsText" text="6- Moderado">
      <formula>NOT(ISERROR(SEARCH("6- Moderado",F25)))</formula>
    </cfRule>
    <cfRule type="containsText" dxfId="1319" priority="310" operator="containsText" text="4- Moderado">
      <formula>NOT(ISERROR(SEARCH("4- Moderado",F25)))</formula>
    </cfRule>
    <cfRule type="containsText" dxfId="1318" priority="311" operator="containsText" text="3- Bajo">
      <formula>NOT(ISERROR(SEARCH("3- Bajo",F25)))</formula>
    </cfRule>
    <cfRule type="containsText" dxfId="1317" priority="312" operator="containsText" text="4- Bajo">
      <formula>NOT(ISERROR(SEARCH("4- Bajo",F25)))</formula>
    </cfRule>
    <cfRule type="containsText" dxfId="1316" priority="313" operator="containsText" text="1- Bajo">
      <formula>NOT(ISERROR(SEARCH("1- Bajo",F25)))</formula>
    </cfRule>
  </conditionalFormatting>
  <conditionalFormatting sqref="J25:J29">
    <cfRule type="containsText" dxfId="1315" priority="303" operator="containsText" text="Bajo">
      <formula>NOT(ISERROR(SEARCH("Bajo",J25)))</formula>
    </cfRule>
    <cfRule type="containsText" dxfId="1314" priority="304" operator="containsText" text="Moderado">
      <formula>NOT(ISERROR(SEARCH("Moderado",J25)))</formula>
    </cfRule>
    <cfRule type="containsText" dxfId="1313" priority="305" operator="containsText" text="Alto">
      <formula>NOT(ISERROR(SEARCH("Alto",J25)))</formula>
    </cfRule>
    <cfRule type="containsText" dxfId="1312" priority="306" operator="containsText" text="Extremo">
      <formula>NOT(ISERROR(SEARCH("Extremo",J25)))</formula>
    </cfRule>
    <cfRule type="colorScale" priority="307">
      <colorScale>
        <cfvo type="min"/>
        <cfvo type="max"/>
        <color rgb="FFFF7128"/>
        <color rgb="FFFFEF9C"/>
      </colorScale>
    </cfRule>
  </conditionalFormatting>
  <conditionalFormatting sqref="M25:M29">
    <cfRule type="containsText" dxfId="1311" priority="278" operator="containsText" text="Moderado">
      <formula>NOT(ISERROR(SEARCH("Moderado",M25)))</formula>
    </cfRule>
    <cfRule type="containsText" dxfId="1310" priority="298" operator="containsText" text="Bajo">
      <formula>NOT(ISERROR(SEARCH("Bajo",M25)))</formula>
    </cfRule>
    <cfRule type="containsText" dxfId="1309" priority="299" operator="containsText" text="Moderado">
      <formula>NOT(ISERROR(SEARCH("Moderado",M25)))</formula>
    </cfRule>
    <cfRule type="containsText" dxfId="1308" priority="300" operator="containsText" text="Alto">
      <formula>NOT(ISERROR(SEARCH("Alto",M25)))</formula>
    </cfRule>
    <cfRule type="containsText" dxfId="1307" priority="301" operator="containsText" text="Extremo">
      <formula>NOT(ISERROR(SEARCH("Extremo",M25)))</formula>
    </cfRule>
    <cfRule type="colorScale" priority="302">
      <colorScale>
        <cfvo type="min"/>
        <cfvo type="max"/>
        <color rgb="FFFF7128"/>
        <color rgb="FFFFEF9C"/>
      </colorScale>
    </cfRule>
  </conditionalFormatting>
  <conditionalFormatting sqref="N25">
    <cfRule type="containsText" dxfId="1306" priority="292" operator="containsText" text="3- Moderado">
      <formula>NOT(ISERROR(SEARCH("3- Moderado",N25)))</formula>
    </cfRule>
    <cfRule type="containsText" dxfId="1305" priority="293" operator="containsText" text="6- Moderado">
      <formula>NOT(ISERROR(SEARCH("6- Moderado",N25)))</formula>
    </cfRule>
    <cfRule type="containsText" dxfId="1304" priority="294" operator="containsText" text="4- Moderado">
      <formula>NOT(ISERROR(SEARCH("4- Moderado",N25)))</formula>
    </cfRule>
    <cfRule type="containsText" dxfId="1303" priority="295" operator="containsText" text="3- Bajo">
      <formula>NOT(ISERROR(SEARCH("3- Bajo",N25)))</formula>
    </cfRule>
    <cfRule type="containsText" dxfId="1302" priority="296" operator="containsText" text="4- Bajo">
      <formula>NOT(ISERROR(SEARCH("4- Bajo",N25)))</formula>
    </cfRule>
    <cfRule type="containsText" dxfId="1301" priority="297" operator="containsText" text="1- Bajo">
      <formula>NOT(ISERROR(SEARCH("1- Bajo",N25)))</formula>
    </cfRule>
  </conditionalFormatting>
  <conditionalFormatting sqref="H25:H29">
    <cfRule type="containsText" dxfId="1300" priority="279" operator="containsText" text="Muy Alta">
      <formula>NOT(ISERROR(SEARCH("Muy Alta",H25)))</formula>
    </cfRule>
    <cfRule type="containsText" dxfId="1299" priority="280" operator="containsText" text="Alta">
      <formula>NOT(ISERROR(SEARCH("Alta",H25)))</formula>
    </cfRule>
    <cfRule type="containsText" dxfId="1298" priority="281" operator="containsText" text="Muy Alta">
      <formula>NOT(ISERROR(SEARCH("Muy Alta",H25)))</formula>
    </cfRule>
    <cfRule type="containsText" dxfId="1297" priority="286" operator="containsText" text="Muy Baja">
      <formula>NOT(ISERROR(SEARCH("Muy Baja",H25)))</formula>
    </cfRule>
    <cfRule type="containsText" dxfId="1296" priority="287" operator="containsText" text="Baja">
      <formula>NOT(ISERROR(SEARCH("Baja",H25)))</formula>
    </cfRule>
    <cfRule type="containsText" dxfId="1295" priority="288" operator="containsText" text="Media">
      <formula>NOT(ISERROR(SEARCH("Media",H25)))</formula>
    </cfRule>
    <cfRule type="containsText" dxfId="1294" priority="289" operator="containsText" text="Alta">
      <formula>NOT(ISERROR(SEARCH("Alta",H25)))</formula>
    </cfRule>
    <cfRule type="containsText" dxfId="1293" priority="291" operator="containsText" text="Muy Alta">
      <formula>NOT(ISERROR(SEARCH("Muy Alta",H25)))</formula>
    </cfRule>
  </conditionalFormatting>
  <conditionalFormatting sqref="I25:I29">
    <cfRule type="containsText" dxfId="1292" priority="282" operator="containsText" text="Catastrófico">
      <formula>NOT(ISERROR(SEARCH("Catastrófico",I25)))</formula>
    </cfRule>
    <cfRule type="containsText" dxfId="1291" priority="283" operator="containsText" text="Mayor">
      <formula>NOT(ISERROR(SEARCH("Mayor",I25)))</formula>
    </cfRule>
    <cfRule type="containsText" dxfId="1290" priority="284" operator="containsText" text="Menor">
      <formula>NOT(ISERROR(SEARCH("Menor",I25)))</formula>
    </cfRule>
    <cfRule type="containsText" dxfId="1289" priority="285" operator="containsText" text="Leve">
      <formula>NOT(ISERROR(SEARCH("Leve",I25)))</formula>
    </cfRule>
    <cfRule type="containsText" dxfId="1288" priority="290" operator="containsText" text="Moderado">
      <formula>NOT(ISERROR(SEARCH("Moderado",I25)))</formula>
    </cfRule>
  </conditionalFormatting>
  <conditionalFormatting sqref="K25:K29">
    <cfRule type="containsText" dxfId="1287" priority="277" operator="containsText" text="Media">
      <formula>NOT(ISERROR(SEARCH("Media",K25)))</formula>
    </cfRule>
  </conditionalFormatting>
  <conditionalFormatting sqref="L25:L29">
    <cfRule type="containsText" dxfId="1286" priority="276" operator="containsText" text="Moderado">
      <formula>NOT(ISERROR(SEARCH("Moderado",L25)))</formula>
    </cfRule>
  </conditionalFormatting>
  <conditionalFormatting sqref="J25:J29">
    <cfRule type="containsText" dxfId="1285" priority="275" operator="containsText" text="Moderado">
      <formula>NOT(ISERROR(SEARCH("Moderado",J25)))</formula>
    </cfRule>
  </conditionalFormatting>
  <conditionalFormatting sqref="J25:J29">
    <cfRule type="containsText" dxfId="1284" priority="273" operator="containsText" text="Bajo">
      <formula>NOT(ISERROR(SEARCH("Bajo",J25)))</formula>
    </cfRule>
    <cfRule type="containsText" dxfId="1283" priority="274" operator="containsText" text="Extremo">
      <formula>NOT(ISERROR(SEARCH("Extremo",J25)))</formula>
    </cfRule>
  </conditionalFormatting>
  <conditionalFormatting sqref="K25:K29">
    <cfRule type="containsText" dxfId="1282" priority="271" operator="containsText" text="Baja">
      <formula>NOT(ISERROR(SEARCH("Baja",K25)))</formula>
    </cfRule>
    <cfRule type="containsText" dxfId="1281" priority="272" operator="containsText" text="Muy Baja">
      <formula>NOT(ISERROR(SEARCH("Muy Baja",K25)))</formula>
    </cfRule>
  </conditionalFormatting>
  <conditionalFormatting sqref="K25:K29">
    <cfRule type="containsText" dxfId="1280" priority="269" operator="containsText" text="Muy Alta">
      <formula>NOT(ISERROR(SEARCH("Muy Alta",K25)))</formula>
    </cfRule>
    <cfRule type="containsText" dxfId="1279" priority="270" operator="containsText" text="Alta">
      <formula>NOT(ISERROR(SEARCH("Alta",K25)))</formula>
    </cfRule>
  </conditionalFormatting>
  <conditionalFormatting sqref="L25:L29">
    <cfRule type="containsText" dxfId="1278" priority="265" operator="containsText" text="Catastrófico">
      <formula>NOT(ISERROR(SEARCH("Catastrófico",L25)))</formula>
    </cfRule>
    <cfRule type="containsText" dxfId="1277" priority="266" operator="containsText" text="Mayor">
      <formula>NOT(ISERROR(SEARCH("Mayor",L25)))</formula>
    </cfRule>
    <cfRule type="containsText" dxfId="1276" priority="267" operator="containsText" text="Menor">
      <formula>NOT(ISERROR(SEARCH("Menor",L25)))</formula>
    </cfRule>
    <cfRule type="containsText" dxfId="1275" priority="268" operator="containsText" text="Leve">
      <formula>NOT(ISERROR(SEARCH("Leve",L25)))</formula>
    </cfRule>
  </conditionalFormatting>
  <conditionalFormatting sqref="K30:L30">
    <cfRule type="containsText" dxfId="1274" priority="259" operator="containsText" text="3- Moderado">
      <formula>NOT(ISERROR(SEARCH("3- Moderado",K30)))</formula>
    </cfRule>
    <cfRule type="containsText" dxfId="1273" priority="260" operator="containsText" text="6- Moderado">
      <formula>NOT(ISERROR(SEARCH("6- Moderado",K30)))</formula>
    </cfRule>
    <cfRule type="containsText" dxfId="1272" priority="261" operator="containsText" text="4- Moderado">
      <formula>NOT(ISERROR(SEARCH("4- Moderado",K30)))</formula>
    </cfRule>
    <cfRule type="containsText" dxfId="1271" priority="262" operator="containsText" text="3- Bajo">
      <formula>NOT(ISERROR(SEARCH("3- Bajo",K30)))</formula>
    </cfRule>
    <cfRule type="containsText" dxfId="1270" priority="263" operator="containsText" text="4- Bajo">
      <formula>NOT(ISERROR(SEARCH("4- Bajo",K30)))</formula>
    </cfRule>
    <cfRule type="containsText" dxfId="1269" priority="264" operator="containsText" text="1- Bajo">
      <formula>NOT(ISERROR(SEARCH("1- Bajo",K30)))</formula>
    </cfRule>
  </conditionalFormatting>
  <conditionalFormatting sqref="H30:I30">
    <cfRule type="containsText" dxfId="1268" priority="253" operator="containsText" text="3- Moderado">
      <formula>NOT(ISERROR(SEARCH("3- Moderado",H30)))</formula>
    </cfRule>
    <cfRule type="containsText" dxfId="1267" priority="254" operator="containsText" text="6- Moderado">
      <formula>NOT(ISERROR(SEARCH("6- Moderado",H30)))</formula>
    </cfRule>
    <cfRule type="containsText" dxfId="1266" priority="255" operator="containsText" text="4- Moderado">
      <formula>NOT(ISERROR(SEARCH("4- Moderado",H30)))</formula>
    </cfRule>
    <cfRule type="containsText" dxfId="1265" priority="256" operator="containsText" text="3- Bajo">
      <formula>NOT(ISERROR(SEARCH("3- Bajo",H30)))</formula>
    </cfRule>
    <cfRule type="containsText" dxfId="1264" priority="257" operator="containsText" text="4- Bajo">
      <formula>NOT(ISERROR(SEARCH("4- Bajo",H30)))</formula>
    </cfRule>
    <cfRule type="containsText" dxfId="1263" priority="258" operator="containsText" text="1- Bajo">
      <formula>NOT(ISERROR(SEARCH("1- Bajo",H30)))</formula>
    </cfRule>
  </conditionalFormatting>
  <conditionalFormatting sqref="C30:E30">
    <cfRule type="containsText" dxfId="1262" priority="247" operator="containsText" text="3- Moderado">
      <formula>NOT(ISERROR(SEARCH("3- Moderado",C30)))</formula>
    </cfRule>
    <cfRule type="containsText" dxfId="1261" priority="248" operator="containsText" text="6- Moderado">
      <formula>NOT(ISERROR(SEARCH("6- Moderado",C30)))</formula>
    </cfRule>
    <cfRule type="containsText" dxfId="1260" priority="249" operator="containsText" text="4- Moderado">
      <formula>NOT(ISERROR(SEARCH("4- Moderado",C30)))</formula>
    </cfRule>
    <cfRule type="containsText" dxfId="1259" priority="250" operator="containsText" text="3- Bajo">
      <formula>NOT(ISERROR(SEARCH("3- Bajo",C30)))</formula>
    </cfRule>
    <cfRule type="containsText" dxfId="1258" priority="251" operator="containsText" text="4- Bajo">
      <formula>NOT(ISERROR(SEARCH("4- Bajo",C30)))</formula>
    </cfRule>
    <cfRule type="containsText" dxfId="1257" priority="252" operator="containsText" text="1- Bajo">
      <formula>NOT(ISERROR(SEARCH("1- Bajo",C30)))</formula>
    </cfRule>
  </conditionalFormatting>
  <conditionalFormatting sqref="F30:G30">
    <cfRule type="containsText" dxfId="1256" priority="241" operator="containsText" text="3- Moderado">
      <formula>NOT(ISERROR(SEARCH("3- Moderado",F30)))</formula>
    </cfRule>
    <cfRule type="containsText" dxfId="1255" priority="242" operator="containsText" text="6- Moderado">
      <formula>NOT(ISERROR(SEARCH("6- Moderado",F30)))</formula>
    </cfRule>
    <cfRule type="containsText" dxfId="1254" priority="243" operator="containsText" text="4- Moderado">
      <formula>NOT(ISERROR(SEARCH("4- Moderado",F30)))</formula>
    </cfRule>
    <cfRule type="containsText" dxfId="1253" priority="244" operator="containsText" text="3- Bajo">
      <formula>NOT(ISERROR(SEARCH("3- Bajo",F30)))</formula>
    </cfRule>
    <cfRule type="containsText" dxfId="1252" priority="245" operator="containsText" text="4- Bajo">
      <formula>NOT(ISERROR(SEARCH("4- Bajo",F30)))</formula>
    </cfRule>
    <cfRule type="containsText" dxfId="1251" priority="246" operator="containsText" text="1- Bajo">
      <formula>NOT(ISERROR(SEARCH("1- Bajo",F30)))</formula>
    </cfRule>
  </conditionalFormatting>
  <conditionalFormatting sqref="J30:J34">
    <cfRule type="containsText" dxfId="1250" priority="236" operator="containsText" text="Bajo">
      <formula>NOT(ISERROR(SEARCH("Bajo",J30)))</formula>
    </cfRule>
    <cfRule type="containsText" dxfId="1249" priority="237" operator="containsText" text="Moderado">
      <formula>NOT(ISERROR(SEARCH("Moderado",J30)))</formula>
    </cfRule>
    <cfRule type="containsText" dxfId="1248" priority="238" operator="containsText" text="Alto">
      <formula>NOT(ISERROR(SEARCH("Alto",J30)))</formula>
    </cfRule>
    <cfRule type="containsText" dxfId="1247" priority="239" operator="containsText" text="Extremo">
      <formula>NOT(ISERROR(SEARCH("Extremo",J30)))</formula>
    </cfRule>
    <cfRule type="colorScale" priority="240">
      <colorScale>
        <cfvo type="min"/>
        <cfvo type="max"/>
        <color rgb="FFFF7128"/>
        <color rgb="FFFFEF9C"/>
      </colorScale>
    </cfRule>
  </conditionalFormatting>
  <conditionalFormatting sqref="M30:M34">
    <cfRule type="containsText" dxfId="1246" priority="211" operator="containsText" text="Moderado">
      <formula>NOT(ISERROR(SEARCH("Moderado",M30)))</formula>
    </cfRule>
    <cfRule type="containsText" dxfId="1245" priority="231" operator="containsText" text="Bajo">
      <formula>NOT(ISERROR(SEARCH("Bajo",M30)))</formula>
    </cfRule>
    <cfRule type="containsText" dxfId="1244" priority="232" operator="containsText" text="Moderado">
      <formula>NOT(ISERROR(SEARCH("Moderado",M30)))</formula>
    </cfRule>
    <cfRule type="containsText" dxfId="1243" priority="233" operator="containsText" text="Alto">
      <formula>NOT(ISERROR(SEARCH("Alto",M30)))</formula>
    </cfRule>
    <cfRule type="containsText" dxfId="1242" priority="234" operator="containsText" text="Extremo">
      <formula>NOT(ISERROR(SEARCH("Extremo",M30)))</formula>
    </cfRule>
    <cfRule type="colorScale" priority="235">
      <colorScale>
        <cfvo type="min"/>
        <cfvo type="max"/>
        <color rgb="FFFF7128"/>
        <color rgb="FFFFEF9C"/>
      </colorScale>
    </cfRule>
  </conditionalFormatting>
  <conditionalFormatting sqref="N30">
    <cfRule type="containsText" dxfId="1241" priority="225" operator="containsText" text="3- Moderado">
      <formula>NOT(ISERROR(SEARCH("3- Moderado",N30)))</formula>
    </cfRule>
    <cfRule type="containsText" dxfId="1240" priority="226" operator="containsText" text="6- Moderado">
      <formula>NOT(ISERROR(SEARCH("6- Moderado",N30)))</formula>
    </cfRule>
    <cfRule type="containsText" dxfId="1239" priority="227" operator="containsText" text="4- Moderado">
      <formula>NOT(ISERROR(SEARCH("4- Moderado",N30)))</formula>
    </cfRule>
    <cfRule type="containsText" dxfId="1238" priority="228" operator="containsText" text="3- Bajo">
      <formula>NOT(ISERROR(SEARCH("3- Bajo",N30)))</formula>
    </cfRule>
    <cfRule type="containsText" dxfId="1237" priority="229" operator="containsText" text="4- Bajo">
      <formula>NOT(ISERROR(SEARCH("4- Bajo",N30)))</formula>
    </cfRule>
    <cfRule type="containsText" dxfId="1236" priority="230" operator="containsText" text="1- Bajo">
      <formula>NOT(ISERROR(SEARCH("1- Bajo",N30)))</formula>
    </cfRule>
  </conditionalFormatting>
  <conditionalFormatting sqref="H30:H34">
    <cfRule type="containsText" dxfId="1235" priority="212" operator="containsText" text="Muy Alta">
      <formula>NOT(ISERROR(SEARCH("Muy Alta",H30)))</formula>
    </cfRule>
    <cfRule type="containsText" dxfId="1234" priority="213" operator="containsText" text="Alta">
      <formula>NOT(ISERROR(SEARCH("Alta",H30)))</formula>
    </cfRule>
    <cfRule type="containsText" dxfId="1233" priority="214" operator="containsText" text="Muy Alta">
      <formula>NOT(ISERROR(SEARCH("Muy Alta",H30)))</formula>
    </cfRule>
    <cfRule type="containsText" dxfId="1232" priority="219" operator="containsText" text="Muy Baja">
      <formula>NOT(ISERROR(SEARCH("Muy Baja",H30)))</formula>
    </cfRule>
    <cfRule type="containsText" dxfId="1231" priority="220" operator="containsText" text="Baja">
      <formula>NOT(ISERROR(SEARCH("Baja",H30)))</formula>
    </cfRule>
    <cfRule type="containsText" dxfId="1230" priority="221" operator="containsText" text="Media">
      <formula>NOT(ISERROR(SEARCH("Media",H30)))</formula>
    </cfRule>
    <cfRule type="containsText" dxfId="1229" priority="222" operator="containsText" text="Alta">
      <formula>NOT(ISERROR(SEARCH("Alta",H30)))</formula>
    </cfRule>
    <cfRule type="containsText" dxfId="1228" priority="224" operator="containsText" text="Muy Alta">
      <formula>NOT(ISERROR(SEARCH("Muy Alta",H30)))</formula>
    </cfRule>
  </conditionalFormatting>
  <conditionalFormatting sqref="I30:I34">
    <cfRule type="containsText" dxfId="1227" priority="215" operator="containsText" text="Catastrófico">
      <formula>NOT(ISERROR(SEARCH("Catastrófico",I30)))</formula>
    </cfRule>
    <cfRule type="containsText" dxfId="1226" priority="216" operator="containsText" text="Mayor">
      <formula>NOT(ISERROR(SEARCH("Mayor",I30)))</formula>
    </cfRule>
    <cfRule type="containsText" dxfId="1225" priority="217" operator="containsText" text="Menor">
      <formula>NOT(ISERROR(SEARCH("Menor",I30)))</formula>
    </cfRule>
    <cfRule type="containsText" dxfId="1224" priority="218" operator="containsText" text="Leve">
      <formula>NOT(ISERROR(SEARCH("Leve",I30)))</formula>
    </cfRule>
    <cfRule type="containsText" dxfId="1223" priority="223" operator="containsText" text="Moderado">
      <formula>NOT(ISERROR(SEARCH("Moderado",I30)))</formula>
    </cfRule>
  </conditionalFormatting>
  <conditionalFormatting sqref="K30:K34">
    <cfRule type="containsText" dxfId="1222" priority="210" operator="containsText" text="Media">
      <formula>NOT(ISERROR(SEARCH("Media",K30)))</formula>
    </cfRule>
  </conditionalFormatting>
  <conditionalFormatting sqref="L30:L34">
    <cfRule type="containsText" dxfId="1221" priority="209" operator="containsText" text="Moderado">
      <formula>NOT(ISERROR(SEARCH("Moderado",L30)))</formula>
    </cfRule>
  </conditionalFormatting>
  <conditionalFormatting sqref="J30:J34">
    <cfRule type="containsText" dxfId="1220" priority="208" operator="containsText" text="Moderado">
      <formula>NOT(ISERROR(SEARCH("Moderado",J30)))</formula>
    </cfRule>
  </conditionalFormatting>
  <conditionalFormatting sqref="J30:J34">
    <cfRule type="containsText" dxfId="1219" priority="206" operator="containsText" text="Bajo">
      <formula>NOT(ISERROR(SEARCH("Bajo",J30)))</formula>
    </cfRule>
    <cfRule type="containsText" dxfId="1218" priority="207" operator="containsText" text="Extremo">
      <formula>NOT(ISERROR(SEARCH("Extremo",J30)))</formula>
    </cfRule>
  </conditionalFormatting>
  <conditionalFormatting sqref="K30:K34">
    <cfRule type="containsText" dxfId="1217" priority="204" operator="containsText" text="Baja">
      <formula>NOT(ISERROR(SEARCH("Baja",K30)))</formula>
    </cfRule>
    <cfRule type="containsText" dxfId="1216" priority="205" operator="containsText" text="Muy Baja">
      <formula>NOT(ISERROR(SEARCH("Muy Baja",K30)))</formula>
    </cfRule>
  </conditionalFormatting>
  <conditionalFormatting sqref="K30:K34">
    <cfRule type="containsText" dxfId="1215" priority="202" operator="containsText" text="Muy Alta">
      <formula>NOT(ISERROR(SEARCH("Muy Alta",K30)))</formula>
    </cfRule>
    <cfRule type="containsText" dxfId="1214" priority="203" operator="containsText" text="Alta">
      <formula>NOT(ISERROR(SEARCH("Alta",K30)))</formula>
    </cfRule>
  </conditionalFormatting>
  <conditionalFormatting sqref="L30:L34">
    <cfRule type="containsText" dxfId="1213" priority="198" operator="containsText" text="Catastrófico">
      <formula>NOT(ISERROR(SEARCH("Catastrófico",L30)))</formula>
    </cfRule>
    <cfRule type="containsText" dxfId="1212" priority="199" operator="containsText" text="Mayor">
      <formula>NOT(ISERROR(SEARCH("Mayor",L30)))</formula>
    </cfRule>
    <cfRule type="containsText" dxfId="1211" priority="200" operator="containsText" text="Menor">
      <formula>NOT(ISERROR(SEARCH("Menor",L30)))</formula>
    </cfRule>
    <cfRule type="containsText" dxfId="1210" priority="201" operator="containsText" text="Leve">
      <formula>NOT(ISERROR(SEARCH("Leve",L30)))</formula>
    </cfRule>
  </conditionalFormatting>
  <conditionalFormatting sqref="K35:L35">
    <cfRule type="containsText" dxfId="1209" priority="192" operator="containsText" text="3- Moderado">
      <formula>NOT(ISERROR(SEARCH("3- Moderado",K35)))</formula>
    </cfRule>
    <cfRule type="containsText" dxfId="1208" priority="193" operator="containsText" text="6- Moderado">
      <formula>NOT(ISERROR(SEARCH("6- Moderado",K35)))</formula>
    </cfRule>
    <cfRule type="containsText" dxfId="1207" priority="194" operator="containsText" text="4- Moderado">
      <formula>NOT(ISERROR(SEARCH("4- Moderado",K35)))</formula>
    </cfRule>
    <cfRule type="containsText" dxfId="1206" priority="195" operator="containsText" text="3- Bajo">
      <formula>NOT(ISERROR(SEARCH("3- Bajo",K35)))</formula>
    </cfRule>
    <cfRule type="containsText" dxfId="1205" priority="196" operator="containsText" text="4- Bajo">
      <formula>NOT(ISERROR(SEARCH("4- Bajo",K35)))</formula>
    </cfRule>
    <cfRule type="containsText" dxfId="1204" priority="197" operator="containsText" text="1- Bajo">
      <formula>NOT(ISERROR(SEARCH("1- Bajo",K35)))</formula>
    </cfRule>
  </conditionalFormatting>
  <conditionalFormatting sqref="H35:I35">
    <cfRule type="containsText" dxfId="1203" priority="186" operator="containsText" text="3- Moderado">
      <formula>NOT(ISERROR(SEARCH("3- Moderado",H35)))</formula>
    </cfRule>
    <cfRule type="containsText" dxfId="1202" priority="187" operator="containsText" text="6- Moderado">
      <formula>NOT(ISERROR(SEARCH("6- Moderado",H35)))</formula>
    </cfRule>
    <cfRule type="containsText" dxfId="1201" priority="188" operator="containsText" text="4- Moderado">
      <formula>NOT(ISERROR(SEARCH("4- Moderado",H35)))</formula>
    </cfRule>
    <cfRule type="containsText" dxfId="1200" priority="189" operator="containsText" text="3- Bajo">
      <formula>NOT(ISERROR(SEARCH("3- Bajo",H35)))</formula>
    </cfRule>
    <cfRule type="containsText" dxfId="1199" priority="190" operator="containsText" text="4- Bajo">
      <formula>NOT(ISERROR(SEARCH("4- Bajo",H35)))</formula>
    </cfRule>
    <cfRule type="containsText" dxfId="1198" priority="191" operator="containsText" text="1- Bajo">
      <formula>NOT(ISERROR(SEARCH("1- Bajo",H35)))</formula>
    </cfRule>
  </conditionalFormatting>
  <conditionalFormatting sqref="C35:E35">
    <cfRule type="containsText" dxfId="1197" priority="180" operator="containsText" text="3- Moderado">
      <formula>NOT(ISERROR(SEARCH("3- Moderado",C35)))</formula>
    </cfRule>
    <cfRule type="containsText" dxfId="1196" priority="181" operator="containsText" text="6- Moderado">
      <formula>NOT(ISERROR(SEARCH("6- Moderado",C35)))</formula>
    </cfRule>
    <cfRule type="containsText" dxfId="1195" priority="182" operator="containsText" text="4- Moderado">
      <formula>NOT(ISERROR(SEARCH("4- Moderado",C35)))</formula>
    </cfRule>
    <cfRule type="containsText" dxfId="1194" priority="183" operator="containsText" text="3- Bajo">
      <formula>NOT(ISERROR(SEARCH("3- Bajo",C35)))</formula>
    </cfRule>
    <cfRule type="containsText" dxfId="1193" priority="184" operator="containsText" text="4- Bajo">
      <formula>NOT(ISERROR(SEARCH("4- Bajo",C35)))</formula>
    </cfRule>
    <cfRule type="containsText" dxfId="1192" priority="185" operator="containsText" text="1- Bajo">
      <formula>NOT(ISERROR(SEARCH("1- Bajo",C35)))</formula>
    </cfRule>
  </conditionalFormatting>
  <conditionalFormatting sqref="F35:G35">
    <cfRule type="containsText" dxfId="1191" priority="174" operator="containsText" text="3- Moderado">
      <formula>NOT(ISERROR(SEARCH("3- Moderado",F35)))</formula>
    </cfRule>
    <cfRule type="containsText" dxfId="1190" priority="175" operator="containsText" text="6- Moderado">
      <formula>NOT(ISERROR(SEARCH("6- Moderado",F35)))</formula>
    </cfRule>
    <cfRule type="containsText" dxfId="1189" priority="176" operator="containsText" text="4- Moderado">
      <formula>NOT(ISERROR(SEARCH("4- Moderado",F35)))</formula>
    </cfRule>
    <cfRule type="containsText" dxfId="1188" priority="177" operator="containsText" text="3- Bajo">
      <formula>NOT(ISERROR(SEARCH("3- Bajo",F35)))</formula>
    </cfRule>
    <cfRule type="containsText" dxfId="1187" priority="178" operator="containsText" text="4- Bajo">
      <formula>NOT(ISERROR(SEARCH("4- Bajo",F35)))</formula>
    </cfRule>
    <cfRule type="containsText" dxfId="1186" priority="179" operator="containsText" text="1- Bajo">
      <formula>NOT(ISERROR(SEARCH("1- Bajo",F35)))</formula>
    </cfRule>
  </conditionalFormatting>
  <conditionalFormatting sqref="J35:J39">
    <cfRule type="containsText" dxfId="1185" priority="169" operator="containsText" text="Bajo">
      <formula>NOT(ISERROR(SEARCH("Bajo",J35)))</formula>
    </cfRule>
    <cfRule type="containsText" dxfId="1184" priority="170" operator="containsText" text="Moderado">
      <formula>NOT(ISERROR(SEARCH("Moderado",J35)))</formula>
    </cfRule>
    <cfRule type="containsText" dxfId="1183" priority="171" operator="containsText" text="Alto">
      <formula>NOT(ISERROR(SEARCH("Alto",J35)))</formula>
    </cfRule>
    <cfRule type="containsText" dxfId="1182" priority="172" operator="containsText" text="Extremo">
      <formula>NOT(ISERROR(SEARCH("Extremo",J35)))</formula>
    </cfRule>
    <cfRule type="colorScale" priority="173">
      <colorScale>
        <cfvo type="min"/>
        <cfvo type="max"/>
        <color rgb="FFFF7128"/>
        <color rgb="FFFFEF9C"/>
      </colorScale>
    </cfRule>
  </conditionalFormatting>
  <conditionalFormatting sqref="M35:M39">
    <cfRule type="containsText" dxfId="1181" priority="144" operator="containsText" text="Moderado">
      <formula>NOT(ISERROR(SEARCH("Moderado",M35)))</formula>
    </cfRule>
    <cfRule type="containsText" dxfId="1180" priority="164" operator="containsText" text="Bajo">
      <formula>NOT(ISERROR(SEARCH("Bajo",M35)))</formula>
    </cfRule>
    <cfRule type="containsText" dxfId="1179" priority="165" operator="containsText" text="Moderado">
      <formula>NOT(ISERROR(SEARCH("Moderado",M35)))</formula>
    </cfRule>
    <cfRule type="containsText" dxfId="1178" priority="166" operator="containsText" text="Alto">
      <formula>NOT(ISERROR(SEARCH("Alto",M35)))</formula>
    </cfRule>
    <cfRule type="containsText" dxfId="1177" priority="167" operator="containsText" text="Extremo">
      <formula>NOT(ISERROR(SEARCH("Extremo",M35)))</formula>
    </cfRule>
    <cfRule type="colorScale" priority="168">
      <colorScale>
        <cfvo type="min"/>
        <cfvo type="max"/>
        <color rgb="FFFF7128"/>
        <color rgb="FFFFEF9C"/>
      </colorScale>
    </cfRule>
  </conditionalFormatting>
  <conditionalFormatting sqref="N35">
    <cfRule type="containsText" dxfId="1176" priority="158" operator="containsText" text="3- Moderado">
      <formula>NOT(ISERROR(SEARCH("3- Moderado",N35)))</formula>
    </cfRule>
    <cfRule type="containsText" dxfId="1175" priority="159" operator="containsText" text="6- Moderado">
      <formula>NOT(ISERROR(SEARCH("6- Moderado",N35)))</formula>
    </cfRule>
    <cfRule type="containsText" dxfId="1174" priority="160" operator="containsText" text="4- Moderado">
      <formula>NOT(ISERROR(SEARCH("4- Moderado",N35)))</formula>
    </cfRule>
    <cfRule type="containsText" dxfId="1173" priority="161" operator="containsText" text="3- Bajo">
      <formula>NOT(ISERROR(SEARCH("3- Bajo",N35)))</formula>
    </cfRule>
    <cfRule type="containsText" dxfId="1172" priority="162" operator="containsText" text="4- Bajo">
      <formula>NOT(ISERROR(SEARCH("4- Bajo",N35)))</formula>
    </cfRule>
    <cfRule type="containsText" dxfId="1171" priority="163" operator="containsText" text="1- Bajo">
      <formula>NOT(ISERROR(SEARCH("1- Bajo",N35)))</formula>
    </cfRule>
  </conditionalFormatting>
  <conditionalFormatting sqref="H35:H39">
    <cfRule type="containsText" dxfId="1170" priority="145" operator="containsText" text="Muy Alta">
      <formula>NOT(ISERROR(SEARCH("Muy Alta",H35)))</formula>
    </cfRule>
    <cfRule type="containsText" dxfId="1169" priority="146" operator="containsText" text="Alta">
      <formula>NOT(ISERROR(SEARCH("Alta",H35)))</formula>
    </cfRule>
    <cfRule type="containsText" dxfId="1168" priority="147" operator="containsText" text="Muy Alta">
      <formula>NOT(ISERROR(SEARCH("Muy Alta",H35)))</formula>
    </cfRule>
    <cfRule type="containsText" dxfId="1167" priority="152" operator="containsText" text="Muy Baja">
      <formula>NOT(ISERROR(SEARCH("Muy Baja",H35)))</formula>
    </cfRule>
    <cfRule type="containsText" dxfId="1166" priority="153" operator="containsText" text="Baja">
      <formula>NOT(ISERROR(SEARCH("Baja",H35)))</formula>
    </cfRule>
    <cfRule type="containsText" dxfId="1165" priority="154" operator="containsText" text="Media">
      <formula>NOT(ISERROR(SEARCH("Media",H35)))</formula>
    </cfRule>
    <cfRule type="containsText" dxfId="1164" priority="155" operator="containsText" text="Alta">
      <formula>NOT(ISERROR(SEARCH("Alta",H35)))</formula>
    </cfRule>
    <cfRule type="containsText" dxfId="1163" priority="157" operator="containsText" text="Muy Alta">
      <formula>NOT(ISERROR(SEARCH("Muy Alta",H35)))</formula>
    </cfRule>
  </conditionalFormatting>
  <conditionalFormatting sqref="I35:I39">
    <cfRule type="containsText" dxfId="1162" priority="148" operator="containsText" text="Catastrófico">
      <formula>NOT(ISERROR(SEARCH("Catastrófico",I35)))</formula>
    </cfRule>
    <cfRule type="containsText" dxfId="1161" priority="149" operator="containsText" text="Mayor">
      <formula>NOT(ISERROR(SEARCH("Mayor",I35)))</formula>
    </cfRule>
    <cfRule type="containsText" dxfId="1160" priority="150" operator="containsText" text="Menor">
      <formula>NOT(ISERROR(SEARCH("Menor",I35)))</formula>
    </cfRule>
    <cfRule type="containsText" dxfId="1159" priority="151" operator="containsText" text="Leve">
      <formula>NOT(ISERROR(SEARCH("Leve",I35)))</formula>
    </cfRule>
    <cfRule type="containsText" dxfId="1158" priority="156" operator="containsText" text="Moderado">
      <formula>NOT(ISERROR(SEARCH("Moderado",I35)))</formula>
    </cfRule>
  </conditionalFormatting>
  <conditionalFormatting sqref="K35:K39">
    <cfRule type="containsText" dxfId="1157" priority="143" operator="containsText" text="Media">
      <formula>NOT(ISERROR(SEARCH("Media",K35)))</formula>
    </cfRule>
  </conditionalFormatting>
  <conditionalFormatting sqref="L35:L39">
    <cfRule type="containsText" dxfId="1156" priority="142" operator="containsText" text="Moderado">
      <formula>NOT(ISERROR(SEARCH("Moderado",L35)))</formula>
    </cfRule>
  </conditionalFormatting>
  <conditionalFormatting sqref="J35:J39">
    <cfRule type="containsText" dxfId="1155" priority="141" operator="containsText" text="Moderado">
      <formula>NOT(ISERROR(SEARCH("Moderado",J35)))</formula>
    </cfRule>
  </conditionalFormatting>
  <conditionalFormatting sqref="J35:J39">
    <cfRule type="containsText" dxfId="1154" priority="139" operator="containsText" text="Bajo">
      <formula>NOT(ISERROR(SEARCH("Bajo",J35)))</formula>
    </cfRule>
    <cfRule type="containsText" dxfId="1153" priority="140" operator="containsText" text="Extremo">
      <formula>NOT(ISERROR(SEARCH("Extremo",J35)))</formula>
    </cfRule>
  </conditionalFormatting>
  <conditionalFormatting sqref="K35:K39">
    <cfRule type="containsText" dxfId="1152" priority="137" operator="containsText" text="Baja">
      <formula>NOT(ISERROR(SEARCH("Baja",K35)))</formula>
    </cfRule>
    <cfRule type="containsText" dxfId="1151" priority="138" operator="containsText" text="Muy Baja">
      <formula>NOT(ISERROR(SEARCH("Muy Baja",K35)))</formula>
    </cfRule>
  </conditionalFormatting>
  <conditionalFormatting sqref="K35:K39">
    <cfRule type="containsText" dxfId="1150" priority="135" operator="containsText" text="Muy Alta">
      <formula>NOT(ISERROR(SEARCH("Muy Alta",K35)))</formula>
    </cfRule>
    <cfRule type="containsText" dxfId="1149" priority="136" operator="containsText" text="Alta">
      <formula>NOT(ISERROR(SEARCH("Alta",K35)))</formula>
    </cfRule>
  </conditionalFormatting>
  <conditionalFormatting sqref="L35:L39">
    <cfRule type="containsText" dxfId="1148" priority="131" operator="containsText" text="Catastrófico">
      <formula>NOT(ISERROR(SEARCH("Catastrófico",L35)))</formula>
    </cfRule>
    <cfRule type="containsText" dxfId="1147" priority="132" operator="containsText" text="Mayor">
      <formula>NOT(ISERROR(SEARCH("Mayor",L35)))</formula>
    </cfRule>
    <cfRule type="containsText" dxfId="1146" priority="133" operator="containsText" text="Menor">
      <formula>NOT(ISERROR(SEARCH("Menor",L35)))</formula>
    </cfRule>
    <cfRule type="containsText" dxfId="1145" priority="134" operator="containsText" text="Leve">
      <formula>NOT(ISERROR(SEARCH("Leve",L35)))</formula>
    </cfRule>
  </conditionalFormatting>
  <conditionalFormatting sqref="M40:M44">
    <cfRule type="containsText" dxfId="1144" priority="125" operator="containsText" text="Moderado">
      <formula>NOT(ISERROR(SEARCH("Moderado",M40)))</formula>
    </cfRule>
    <cfRule type="containsText" dxfId="1143" priority="126" operator="containsText" text="Bajo">
      <formula>NOT(ISERROR(SEARCH("Bajo",M40)))</formula>
    </cfRule>
    <cfRule type="containsText" dxfId="1142" priority="127" operator="containsText" text="Moderado">
      <formula>NOT(ISERROR(SEARCH("Moderado",M40)))</formula>
    </cfRule>
    <cfRule type="containsText" dxfId="1141" priority="128" operator="containsText" text="Alto">
      <formula>NOT(ISERROR(SEARCH("Alto",M40)))</formula>
    </cfRule>
    <cfRule type="containsText" dxfId="1140" priority="129" operator="containsText" text="Extremo">
      <formula>NOT(ISERROR(SEARCH("Extremo",M40)))</formula>
    </cfRule>
    <cfRule type="colorScale" priority="130">
      <colorScale>
        <cfvo type="min"/>
        <cfvo type="max"/>
        <color rgb="FFFF7128"/>
        <color rgb="FFFFEF9C"/>
      </colorScale>
    </cfRule>
  </conditionalFormatting>
  <conditionalFormatting sqref="K40:L40">
    <cfRule type="containsText" dxfId="1139" priority="119" operator="containsText" text="3- Moderado">
      <formula>NOT(ISERROR(SEARCH("3- Moderado",K40)))</formula>
    </cfRule>
    <cfRule type="containsText" dxfId="1138" priority="120" operator="containsText" text="6- Moderado">
      <formula>NOT(ISERROR(SEARCH("6- Moderado",K40)))</formula>
    </cfRule>
    <cfRule type="containsText" dxfId="1137" priority="121" operator="containsText" text="4- Moderado">
      <formula>NOT(ISERROR(SEARCH("4- Moderado",K40)))</formula>
    </cfRule>
    <cfRule type="containsText" dxfId="1136" priority="122" operator="containsText" text="3- Bajo">
      <formula>NOT(ISERROR(SEARCH("3- Bajo",K40)))</formula>
    </cfRule>
    <cfRule type="containsText" dxfId="1135" priority="123" operator="containsText" text="4- Bajo">
      <formula>NOT(ISERROR(SEARCH("4- Bajo",K40)))</formula>
    </cfRule>
    <cfRule type="containsText" dxfId="1134" priority="124" operator="containsText" text="1- Bajo">
      <formula>NOT(ISERROR(SEARCH("1- Bajo",K40)))</formula>
    </cfRule>
  </conditionalFormatting>
  <conditionalFormatting sqref="H40:I40">
    <cfRule type="containsText" dxfId="1133" priority="113" operator="containsText" text="3- Moderado">
      <formula>NOT(ISERROR(SEARCH("3- Moderado",H40)))</formula>
    </cfRule>
    <cfRule type="containsText" dxfId="1132" priority="114" operator="containsText" text="6- Moderado">
      <formula>NOT(ISERROR(SEARCH("6- Moderado",H40)))</formula>
    </cfRule>
    <cfRule type="containsText" dxfId="1131" priority="115" operator="containsText" text="4- Moderado">
      <formula>NOT(ISERROR(SEARCH("4- Moderado",H40)))</formula>
    </cfRule>
    <cfRule type="containsText" dxfId="1130" priority="116" operator="containsText" text="3- Bajo">
      <formula>NOT(ISERROR(SEARCH("3- Bajo",H40)))</formula>
    </cfRule>
    <cfRule type="containsText" dxfId="1129" priority="117" operator="containsText" text="4- Bajo">
      <formula>NOT(ISERROR(SEARCH("4- Bajo",H40)))</formula>
    </cfRule>
    <cfRule type="containsText" dxfId="1128" priority="118" operator="containsText" text="1- Bajo">
      <formula>NOT(ISERROR(SEARCH("1- Bajo",H40)))</formula>
    </cfRule>
  </conditionalFormatting>
  <conditionalFormatting sqref="C40:E40">
    <cfRule type="containsText" dxfId="1127" priority="107" operator="containsText" text="3- Moderado">
      <formula>NOT(ISERROR(SEARCH("3- Moderado",C40)))</formula>
    </cfRule>
    <cfRule type="containsText" dxfId="1126" priority="108" operator="containsText" text="6- Moderado">
      <formula>NOT(ISERROR(SEARCH("6- Moderado",C40)))</formula>
    </cfRule>
    <cfRule type="containsText" dxfId="1125" priority="109" operator="containsText" text="4- Moderado">
      <formula>NOT(ISERROR(SEARCH("4- Moderado",C40)))</formula>
    </cfRule>
    <cfRule type="containsText" dxfId="1124" priority="110" operator="containsText" text="3- Bajo">
      <formula>NOT(ISERROR(SEARCH("3- Bajo",C40)))</formula>
    </cfRule>
    <cfRule type="containsText" dxfId="1123" priority="111" operator="containsText" text="4- Bajo">
      <formula>NOT(ISERROR(SEARCH("4- Bajo",C40)))</formula>
    </cfRule>
    <cfRule type="containsText" dxfId="1122" priority="112" operator="containsText" text="1- Bajo">
      <formula>NOT(ISERROR(SEARCH("1- Bajo",C40)))</formula>
    </cfRule>
  </conditionalFormatting>
  <conditionalFormatting sqref="F40:G40">
    <cfRule type="containsText" dxfId="1121" priority="101" operator="containsText" text="3- Moderado">
      <formula>NOT(ISERROR(SEARCH("3- Moderado",F40)))</formula>
    </cfRule>
    <cfRule type="containsText" dxfId="1120" priority="102" operator="containsText" text="6- Moderado">
      <formula>NOT(ISERROR(SEARCH("6- Moderado",F40)))</formula>
    </cfRule>
    <cfRule type="containsText" dxfId="1119" priority="103" operator="containsText" text="4- Moderado">
      <formula>NOT(ISERROR(SEARCH("4- Moderado",F40)))</formula>
    </cfRule>
    <cfRule type="containsText" dxfId="1118" priority="104" operator="containsText" text="3- Bajo">
      <formula>NOT(ISERROR(SEARCH("3- Bajo",F40)))</formula>
    </cfRule>
    <cfRule type="containsText" dxfId="1117" priority="105" operator="containsText" text="4- Bajo">
      <formula>NOT(ISERROR(SEARCH("4- Bajo",F40)))</formula>
    </cfRule>
    <cfRule type="containsText" dxfId="1116" priority="106" operator="containsText" text="1- Bajo">
      <formula>NOT(ISERROR(SEARCH("1- Bajo",F40)))</formula>
    </cfRule>
  </conditionalFormatting>
  <conditionalFormatting sqref="J40:J44">
    <cfRule type="containsText" dxfId="1115" priority="96" operator="containsText" text="Bajo">
      <formula>NOT(ISERROR(SEARCH("Bajo",J40)))</formula>
    </cfRule>
    <cfRule type="containsText" dxfId="1114" priority="97" operator="containsText" text="Moderado">
      <formula>NOT(ISERROR(SEARCH("Moderado",J40)))</formula>
    </cfRule>
    <cfRule type="containsText" dxfId="1113" priority="98" operator="containsText" text="Alto">
      <formula>NOT(ISERROR(SEARCH("Alto",J40)))</formula>
    </cfRule>
    <cfRule type="containsText" dxfId="1112" priority="99" operator="containsText" text="Extremo">
      <formula>NOT(ISERROR(SEARCH("Extremo",J40)))</formula>
    </cfRule>
    <cfRule type="colorScale" priority="100">
      <colorScale>
        <cfvo type="min"/>
        <cfvo type="max"/>
        <color rgb="FFFF7128"/>
        <color rgb="FFFFEF9C"/>
      </colorScale>
    </cfRule>
  </conditionalFormatting>
  <conditionalFormatting sqref="N40">
    <cfRule type="containsText" dxfId="1111" priority="90" operator="containsText" text="3- Moderado">
      <formula>NOT(ISERROR(SEARCH("3- Moderado",N40)))</formula>
    </cfRule>
    <cfRule type="containsText" dxfId="1110" priority="91" operator="containsText" text="6- Moderado">
      <formula>NOT(ISERROR(SEARCH("6- Moderado",N40)))</formula>
    </cfRule>
    <cfRule type="containsText" dxfId="1109" priority="92" operator="containsText" text="4- Moderado">
      <formula>NOT(ISERROR(SEARCH("4- Moderado",N40)))</formula>
    </cfRule>
    <cfRule type="containsText" dxfId="1108" priority="93" operator="containsText" text="3- Bajo">
      <formula>NOT(ISERROR(SEARCH("3- Bajo",N40)))</formula>
    </cfRule>
    <cfRule type="containsText" dxfId="1107" priority="94" operator="containsText" text="4- Bajo">
      <formula>NOT(ISERROR(SEARCH("4- Bajo",N40)))</formula>
    </cfRule>
    <cfRule type="containsText" dxfId="1106" priority="95" operator="containsText" text="1- Bajo">
      <formula>NOT(ISERROR(SEARCH("1- Bajo",N40)))</formula>
    </cfRule>
  </conditionalFormatting>
  <conditionalFormatting sqref="H40:H44">
    <cfRule type="containsText" dxfId="1105" priority="77" operator="containsText" text="Muy Alta">
      <formula>NOT(ISERROR(SEARCH("Muy Alta",H40)))</formula>
    </cfRule>
    <cfRule type="containsText" dxfId="1104" priority="78" operator="containsText" text="Alta">
      <formula>NOT(ISERROR(SEARCH("Alta",H40)))</formula>
    </cfRule>
    <cfRule type="containsText" dxfId="1103" priority="79" operator="containsText" text="Muy Alta">
      <formula>NOT(ISERROR(SEARCH("Muy Alta",H40)))</formula>
    </cfRule>
    <cfRule type="containsText" dxfId="1102" priority="84" operator="containsText" text="Muy Baja">
      <formula>NOT(ISERROR(SEARCH("Muy Baja",H40)))</formula>
    </cfRule>
    <cfRule type="containsText" dxfId="1101" priority="85" operator="containsText" text="Baja">
      <formula>NOT(ISERROR(SEARCH("Baja",H40)))</formula>
    </cfRule>
    <cfRule type="containsText" dxfId="1100" priority="86" operator="containsText" text="Media">
      <formula>NOT(ISERROR(SEARCH("Media",H40)))</formula>
    </cfRule>
    <cfRule type="containsText" dxfId="1099" priority="87" operator="containsText" text="Alta">
      <formula>NOT(ISERROR(SEARCH("Alta",H40)))</formula>
    </cfRule>
    <cfRule type="containsText" dxfId="1098" priority="89" operator="containsText" text="Muy Alta">
      <formula>NOT(ISERROR(SEARCH("Muy Alta",H40)))</formula>
    </cfRule>
  </conditionalFormatting>
  <conditionalFormatting sqref="I40:I44">
    <cfRule type="containsText" dxfId="1097" priority="80" operator="containsText" text="Catastrófico">
      <formula>NOT(ISERROR(SEARCH("Catastrófico",I40)))</formula>
    </cfRule>
    <cfRule type="containsText" dxfId="1096" priority="81" operator="containsText" text="Mayor">
      <formula>NOT(ISERROR(SEARCH("Mayor",I40)))</formula>
    </cfRule>
    <cfRule type="containsText" dxfId="1095" priority="82" operator="containsText" text="Menor">
      <formula>NOT(ISERROR(SEARCH("Menor",I40)))</formula>
    </cfRule>
    <cfRule type="containsText" dxfId="1094" priority="83" operator="containsText" text="Leve">
      <formula>NOT(ISERROR(SEARCH("Leve",I40)))</formula>
    </cfRule>
    <cfRule type="containsText" dxfId="1093" priority="88" operator="containsText" text="Moderado">
      <formula>NOT(ISERROR(SEARCH("Moderado",I40)))</formula>
    </cfRule>
  </conditionalFormatting>
  <conditionalFormatting sqref="J40:J44">
    <cfRule type="containsText" dxfId="1092" priority="76" operator="containsText" text="Moderado">
      <formula>NOT(ISERROR(SEARCH("Moderado",J40)))</formula>
    </cfRule>
  </conditionalFormatting>
  <conditionalFormatting sqref="J40:J44">
    <cfRule type="containsText" dxfId="1091" priority="74" operator="containsText" text="Bajo">
      <formula>NOT(ISERROR(SEARCH("Bajo",J40)))</formula>
    </cfRule>
    <cfRule type="containsText" dxfId="1090" priority="75" operator="containsText" text="Extremo">
      <formula>NOT(ISERROR(SEARCH("Extremo",J40)))</formula>
    </cfRule>
  </conditionalFormatting>
  <conditionalFormatting sqref="J10:J19">
    <cfRule type="containsText" dxfId="1089" priority="509" operator="containsText" text="Bajo">
      <formula>NOT(ISERROR(SEARCH("Bajo",J10)))</formula>
    </cfRule>
    <cfRule type="containsText" dxfId="1088" priority="510" operator="containsText" text="Moderado">
      <formula>NOT(ISERROR(SEARCH("Moderado",J10)))</formula>
    </cfRule>
    <cfRule type="containsText" dxfId="1087" priority="511" operator="containsText" text="Alto">
      <formula>NOT(ISERROR(SEARCH("Alto",J10)))</formula>
    </cfRule>
    <cfRule type="containsText" dxfId="1086" priority="512" operator="containsText" text="Extremo">
      <formula>NOT(ISERROR(SEARCH("Extremo",J10)))</formula>
    </cfRule>
    <cfRule type="colorScale" priority="513">
      <colorScale>
        <cfvo type="min"/>
        <cfvo type="max"/>
        <color rgb="FFFF7128"/>
        <color rgb="FFFFEF9C"/>
      </colorScale>
    </cfRule>
  </conditionalFormatting>
  <conditionalFormatting sqref="M10:M19">
    <cfRule type="containsText" dxfId="1085" priority="514" operator="containsText" text="Moderado">
      <formula>NOT(ISERROR(SEARCH("Moderado",M10)))</formula>
    </cfRule>
    <cfRule type="containsText" dxfId="1084" priority="515" operator="containsText" text="Bajo">
      <formula>NOT(ISERROR(SEARCH("Bajo",M10)))</formula>
    </cfRule>
    <cfRule type="containsText" dxfId="1083" priority="516" operator="containsText" text="Moderado">
      <formula>NOT(ISERROR(SEARCH("Moderado",M10)))</formula>
    </cfRule>
    <cfRule type="containsText" dxfId="1082" priority="517" operator="containsText" text="Alto">
      <formula>NOT(ISERROR(SEARCH("Alto",M10)))</formula>
    </cfRule>
    <cfRule type="containsText" dxfId="1081" priority="518" operator="containsText" text="Extremo">
      <formula>NOT(ISERROR(SEARCH("Extremo",M10)))</formula>
    </cfRule>
    <cfRule type="colorScale" priority="519">
      <colorScale>
        <cfvo type="min"/>
        <cfvo type="max"/>
        <color rgb="FFFF7128"/>
        <color rgb="FFFFEF9C"/>
      </colorScale>
    </cfRule>
  </conditionalFormatting>
  <conditionalFormatting sqref="A45:B45">
    <cfRule type="containsText" dxfId="1080" priority="68" operator="containsText" text="3- Moderado">
      <formula>NOT(ISERROR(SEARCH("3- Moderado",A45)))</formula>
    </cfRule>
    <cfRule type="containsText" dxfId="1079" priority="69" operator="containsText" text="6- Moderado">
      <formula>NOT(ISERROR(SEARCH("6- Moderado",A45)))</formula>
    </cfRule>
    <cfRule type="containsText" dxfId="1078" priority="70" operator="containsText" text="4- Moderado">
      <formula>NOT(ISERROR(SEARCH("4- Moderado",A45)))</formula>
    </cfRule>
    <cfRule type="containsText" dxfId="1077" priority="71" operator="containsText" text="3- Bajo">
      <formula>NOT(ISERROR(SEARCH("3- Bajo",A45)))</formula>
    </cfRule>
    <cfRule type="containsText" dxfId="1076" priority="72" operator="containsText" text="4- Bajo">
      <formula>NOT(ISERROR(SEARCH("4- Bajo",A45)))</formula>
    </cfRule>
    <cfRule type="containsText" dxfId="1075" priority="73" operator="containsText" text="1- Bajo">
      <formula>NOT(ISERROR(SEARCH("1- Bajo",A45)))</formula>
    </cfRule>
  </conditionalFormatting>
  <conditionalFormatting sqref="K45:K49">
    <cfRule type="containsText" dxfId="1074" priority="67" operator="containsText" text="Media">
      <formula>NOT(ISERROR(SEARCH("Media",K45)))</formula>
    </cfRule>
  </conditionalFormatting>
  <conditionalFormatting sqref="L45:L49">
    <cfRule type="containsText" dxfId="1073" priority="66" operator="containsText" text="Moderado">
      <formula>NOT(ISERROR(SEARCH("Moderado",L45)))</formula>
    </cfRule>
  </conditionalFormatting>
  <conditionalFormatting sqref="K45:K49">
    <cfRule type="containsText" dxfId="1072" priority="64" operator="containsText" text="Baja">
      <formula>NOT(ISERROR(SEARCH("Baja",K45)))</formula>
    </cfRule>
    <cfRule type="containsText" dxfId="1071" priority="65" operator="containsText" text="Muy Baja">
      <formula>NOT(ISERROR(SEARCH("Muy Baja",K45)))</formula>
    </cfRule>
  </conditionalFormatting>
  <conditionalFormatting sqref="K45:K49">
    <cfRule type="containsText" dxfId="1070" priority="62" operator="containsText" text="Muy Alta">
      <formula>NOT(ISERROR(SEARCH("Muy Alta",K45)))</formula>
    </cfRule>
    <cfRule type="containsText" dxfId="1069" priority="63" operator="containsText" text="Alta">
      <formula>NOT(ISERROR(SEARCH("Alta",K45)))</formula>
    </cfRule>
  </conditionalFormatting>
  <conditionalFormatting sqref="L45:L49">
    <cfRule type="containsText" dxfId="1068" priority="58" operator="containsText" text="Catastrófico">
      <formula>NOT(ISERROR(SEARCH("Catastrófico",L45)))</formula>
    </cfRule>
    <cfRule type="containsText" dxfId="1067" priority="59" operator="containsText" text="Mayor">
      <formula>NOT(ISERROR(SEARCH("Mayor",L45)))</formula>
    </cfRule>
    <cfRule type="containsText" dxfId="1066" priority="60" operator="containsText" text="Menor">
      <formula>NOT(ISERROR(SEARCH("Menor",L45)))</formula>
    </cfRule>
    <cfRule type="containsText" dxfId="1065" priority="61" operator="containsText" text="Leve">
      <formula>NOT(ISERROR(SEARCH("Leve",L45)))</formula>
    </cfRule>
  </conditionalFormatting>
  <conditionalFormatting sqref="M45:M49">
    <cfRule type="containsText" dxfId="1064" priority="52" operator="containsText" text="Moderado">
      <formula>NOT(ISERROR(SEARCH("Moderado",M45)))</formula>
    </cfRule>
    <cfRule type="containsText" dxfId="1063" priority="53" operator="containsText" text="Bajo">
      <formula>NOT(ISERROR(SEARCH("Bajo",M45)))</formula>
    </cfRule>
    <cfRule type="containsText" dxfId="1062" priority="54" operator="containsText" text="Moderado">
      <formula>NOT(ISERROR(SEARCH("Moderado",M45)))</formula>
    </cfRule>
    <cfRule type="containsText" dxfId="1061" priority="55" operator="containsText" text="Alto">
      <formula>NOT(ISERROR(SEARCH("Alto",M45)))</formula>
    </cfRule>
    <cfRule type="containsText" dxfId="1060" priority="56" operator="containsText" text="Extremo">
      <formula>NOT(ISERROR(SEARCH("Extremo",M45)))</formula>
    </cfRule>
    <cfRule type="colorScale" priority="57">
      <colorScale>
        <cfvo type="min"/>
        <cfvo type="max"/>
        <color rgb="FFFF7128"/>
        <color rgb="FFFFEF9C"/>
      </colorScale>
    </cfRule>
  </conditionalFormatting>
  <conditionalFormatting sqref="K45:L45">
    <cfRule type="containsText" dxfId="1059" priority="46" operator="containsText" text="3- Moderado">
      <formula>NOT(ISERROR(SEARCH("3- Moderado",K45)))</formula>
    </cfRule>
    <cfRule type="containsText" dxfId="1058" priority="47" operator="containsText" text="6- Moderado">
      <formula>NOT(ISERROR(SEARCH("6- Moderado",K45)))</formula>
    </cfRule>
    <cfRule type="containsText" dxfId="1057" priority="48" operator="containsText" text="4- Moderado">
      <formula>NOT(ISERROR(SEARCH("4- Moderado",K45)))</formula>
    </cfRule>
    <cfRule type="containsText" dxfId="1056" priority="49" operator="containsText" text="3- Bajo">
      <formula>NOT(ISERROR(SEARCH("3- Bajo",K45)))</formula>
    </cfRule>
    <cfRule type="containsText" dxfId="1055" priority="50" operator="containsText" text="4- Bajo">
      <formula>NOT(ISERROR(SEARCH("4- Bajo",K45)))</formula>
    </cfRule>
    <cfRule type="containsText" dxfId="1054" priority="51" operator="containsText" text="1- Bajo">
      <formula>NOT(ISERROR(SEARCH("1- Bajo",K45)))</formula>
    </cfRule>
  </conditionalFormatting>
  <conditionalFormatting sqref="H45:I45">
    <cfRule type="containsText" dxfId="1053" priority="40" operator="containsText" text="3- Moderado">
      <formula>NOT(ISERROR(SEARCH("3- Moderado",H45)))</formula>
    </cfRule>
    <cfRule type="containsText" dxfId="1052" priority="41" operator="containsText" text="6- Moderado">
      <formula>NOT(ISERROR(SEARCH("6- Moderado",H45)))</formula>
    </cfRule>
    <cfRule type="containsText" dxfId="1051" priority="42" operator="containsText" text="4- Moderado">
      <formula>NOT(ISERROR(SEARCH("4- Moderado",H45)))</formula>
    </cfRule>
    <cfRule type="containsText" dxfId="1050" priority="43" operator="containsText" text="3- Bajo">
      <formula>NOT(ISERROR(SEARCH("3- Bajo",H45)))</formula>
    </cfRule>
    <cfRule type="containsText" dxfId="1049" priority="44" operator="containsText" text="4- Bajo">
      <formula>NOT(ISERROR(SEARCH("4- Bajo",H45)))</formula>
    </cfRule>
    <cfRule type="containsText" dxfId="1048" priority="45" operator="containsText" text="1- Bajo">
      <formula>NOT(ISERROR(SEARCH("1- Bajo",H45)))</formula>
    </cfRule>
  </conditionalFormatting>
  <conditionalFormatting sqref="C45:E45">
    <cfRule type="containsText" dxfId="1047" priority="34" operator="containsText" text="3- Moderado">
      <formula>NOT(ISERROR(SEARCH("3- Moderado",C45)))</formula>
    </cfRule>
    <cfRule type="containsText" dxfId="1046" priority="35" operator="containsText" text="6- Moderado">
      <formula>NOT(ISERROR(SEARCH("6- Moderado",C45)))</formula>
    </cfRule>
    <cfRule type="containsText" dxfId="1045" priority="36" operator="containsText" text="4- Moderado">
      <formula>NOT(ISERROR(SEARCH("4- Moderado",C45)))</formula>
    </cfRule>
    <cfRule type="containsText" dxfId="1044" priority="37" operator="containsText" text="3- Bajo">
      <formula>NOT(ISERROR(SEARCH("3- Bajo",C45)))</formula>
    </cfRule>
    <cfRule type="containsText" dxfId="1043" priority="38" operator="containsText" text="4- Bajo">
      <formula>NOT(ISERROR(SEARCH("4- Bajo",C45)))</formula>
    </cfRule>
    <cfRule type="containsText" dxfId="1042" priority="39" operator="containsText" text="1- Bajo">
      <formula>NOT(ISERROR(SEARCH("1- Bajo",C45)))</formula>
    </cfRule>
  </conditionalFormatting>
  <conditionalFormatting sqref="F45:G45">
    <cfRule type="containsText" dxfId="1041" priority="28" operator="containsText" text="3- Moderado">
      <formula>NOT(ISERROR(SEARCH("3- Moderado",F45)))</formula>
    </cfRule>
    <cfRule type="containsText" dxfId="1040" priority="29" operator="containsText" text="6- Moderado">
      <formula>NOT(ISERROR(SEARCH("6- Moderado",F45)))</formula>
    </cfRule>
    <cfRule type="containsText" dxfId="1039" priority="30" operator="containsText" text="4- Moderado">
      <formula>NOT(ISERROR(SEARCH("4- Moderado",F45)))</formula>
    </cfRule>
    <cfRule type="containsText" dxfId="1038" priority="31" operator="containsText" text="3- Bajo">
      <formula>NOT(ISERROR(SEARCH("3- Bajo",F45)))</formula>
    </cfRule>
    <cfRule type="containsText" dxfId="1037" priority="32" operator="containsText" text="4- Bajo">
      <formula>NOT(ISERROR(SEARCH("4- Bajo",F45)))</formula>
    </cfRule>
    <cfRule type="containsText" dxfId="1036" priority="33" operator="containsText" text="1- Bajo">
      <formula>NOT(ISERROR(SEARCH("1- Bajo",F45)))</formula>
    </cfRule>
  </conditionalFormatting>
  <conditionalFormatting sqref="J45:J49">
    <cfRule type="containsText" dxfId="1035" priority="23" operator="containsText" text="Bajo">
      <formula>NOT(ISERROR(SEARCH("Bajo",J45)))</formula>
    </cfRule>
    <cfRule type="containsText" dxfId="1034" priority="24" operator="containsText" text="Moderado">
      <formula>NOT(ISERROR(SEARCH("Moderado",J45)))</formula>
    </cfRule>
    <cfRule type="containsText" dxfId="1033" priority="25" operator="containsText" text="Alto">
      <formula>NOT(ISERROR(SEARCH("Alto",J45)))</formula>
    </cfRule>
    <cfRule type="containsText" dxfId="1032" priority="26" operator="containsText" text="Extremo">
      <formula>NOT(ISERROR(SEARCH("Extremo",J45)))</formula>
    </cfRule>
    <cfRule type="colorScale" priority="27">
      <colorScale>
        <cfvo type="min"/>
        <cfvo type="max"/>
        <color rgb="FFFF7128"/>
        <color rgb="FFFFEF9C"/>
      </colorScale>
    </cfRule>
  </conditionalFormatting>
  <conditionalFormatting sqref="N45">
    <cfRule type="containsText" dxfId="1031" priority="17" operator="containsText" text="3- Moderado">
      <formula>NOT(ISERROR(SEARCH("3- Moderado",N45)))</formula>
    </cfRule>
    <cfRule type="containsText" dxfId="1030" priority="18" operator="containsText" text="6- Moderado">
      <formula>NOT(ISERROR(SEARCH("6- Moderado",N45)))</formula>
    </cfRule>
    <cfRule type="containsText" dxfId="1029" priority="19" operator="containsText" text="4- Moderado">
      <formula>NOT(ISERROR(SEARCH("4- Moderado",N45)))</formula>
    </cfRule>
    <cfRule type="containsText" dxfId="1028" priority="20" operator="containsText" text="3- Bajo">
      <formula>NOT(ISERROR(SEARCH("3- Bajo",N45)))</formula>
    </cfRule>
    <cfRule type="containsText" dxfId="1027" priority="21" operator="containsText" text="4- Bajo">
      <formula>NOT(ISERROR(SEARCH("4- Bajo",N45)))</formula>
    </cfRule>
    <cfRule type="containsText" dxfId="1026" priority="22" operator="containsText" text="1- Bajo">
      <formula>NOT(ISERROR(SEARCH("1- Bajo",N45)))</formula>
    </cfRule>
  </conditionalFormatting>
  <conditionalFormatting sqref="H45:H49">
    <cfRule type="containsText" dxfId="1025" priority="4" operator="containsText" text="Muy Alta">
      <formula>NOT(ISERROR(SEARCH("Muy Alta",H45)))</formula>
    </cfRule>
    <cfRule type="containsText" dxfId="1024" priority="5" operator="containsText" text="Alta">
      <formula>NOT(ISERROR(SEARCH("Alta",H45)))</formula>
    </cfRule>
    <cfRule type="containsText" dxfId="1023" priority="6" operator="containsText" text="Muy Alta">
      <formula>NOT(ISERROR(SEARCH("Muy Alta",H45)))</formula>
    </cfRule>
    <cfRule type="containsText" dxfId="1022" priority="11" operator="containsText" text="Muy Baja">
      <formula>NOT(ISERROR(SEARCH("Muy Baja",H45)))</formula>
    </cfRule>
    <cfRule type="containsText" dxfId="1021" priority="12" operator="containsText" text="Baja">
      <formula>NOT(ISERROR(SEARCH("Baja",H45)))</formula>
    </cfRule>
    <cfRule type="containsText" dxfId="1020" priority="13" operator="containsText" text="Media">
      <formula>NOT(ISERROR(SEARCH("Media",H45)))</formula>
    </cfRule>
    <cfRule type="containsText" dxfId="1019" priority="14" operator="containsText" text="Alta">
      <formula>NOT(ISERROR(SEARCH("Alta",H45)))</formula>
    </cfRule>
    <cfRule type="containsText" dxfId="1018" priority="16" operator="containsText" text="Muy Alta">
      <formula>NOT(ISERROR(SEARCH("Muy Alta",H45)))</formula>
    </cfRule>
  </conditionalFormatting>
  <conditionalFormatting sqref="I45:I49">
    <cfRule type="containsText" dxfId="1017" priority="7" operator="containsText" text="Catastrófico">
      <formula>NOT(ISERROR(SEARCH("Catastrófico",I45)))</formula>
    </cfRule>
    <cfRule type="containsText" dxfId="1016" priority="8" operator="containsText" text="Mayor">
      <formula>NOT(ISERROR(SEARCH("Mayor",I45)))</formula>
    </cfRule>
    <cfRule type="containsText" dxfId="1015" priority="9" operator="containsText" text="Menor">
      <formula>NOT(ISERROR(SEARCH("Menor",I45)))</formula>
    </cfRule>
    <cfRule type="containsText" dxfId="1014" priority="10" operator="containsText" text="Leve">
      <formula>NOT(ISERROR(SEARCH("Leve",I45)))</formula>
    </cfRule>
    <cfRule type="containsText" dxfId="1013" priority="15" operator="containsText" text="Moderado">
      <formula>NOT(ISERROR(SEARCH("Moderado",I45)))</formula>
    </cfRule>
  </conditionalFormatting>
  <conditionalFormatting sqref="J45:J49">
    <cfRule type="containsText" dxfId="1012" priority="3" operator="containsText" text="Moderado">
      <formula>NOT(ISERROR(SEARCH("Moderado",J45)))</formula>
    </cfRule>
  </conditionalFormatting>
  <conditionalFormatting sqref="J45:J49">
    <cfRule type="containsText" dxfId="1011" priority="1" operator="containsText" text="Bajo">
      <formula>NOT(ISERROR(SEARCH("Bajo",J45)))</formula>
    </cfRule>
    <cfRule type="containsText" dxfId="1010" priority="2" operator="containsText" text="Extremo">
      <formula>NOT(ISERROR(SEARCH("Extremo",J45)))</formula>
    </cfRule>
  </conditionalFormatting>
  <dataValidations count="7">
    <dataValidation allowBlank="1" showInputMessage="1" showErrorMessage="1" prompt="Seleccionar el tipo de riesgo teniendo en cuenta que  factor organizaconal afecta. Ver explicacion en hoja " sqref="E8" xr:uid="{00000000-0002-0000-10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1000-000001000000}"/>
    <dataValidation allowBlank="1" showInputMessage="1" showErrorMessage="1" prompt="Que tan factible es que materialize el riesgo?" sqref="H8" xr:uid="{00000000-0002-0000-1000-000002000000}"/>
    <dataValidation allowBlank="1" showInputMessage="1" showErrorMessage="1" prompt="El grado de afectación puede ser " sqref="I8" xr:uid="{00000000-0002-0000-1000-000003000000}"/>
    <dataValidation allowBlank="1" showInputMessage="1" showErrorMessage="1" prompt="Describir las actividades que se van a desarrollar para el proyecto" sqref="O7" xr:uid="{00000000-0002-0000-1000-000004000000}"/>
    <dataValidation allowBlank="1" showInputMessage="1" showErrorMessage="1" prompt="Seleccionar si el responsable es el responsable de las acciones es el nivel central" sqref="P7:P8" xr:uid="{00000000-0002-0000-1000-000005000000}"/>
    <dataValidation allowBlank="1" showInputMessage="1" showErrorMessage="1" prompt="seleccionar si el responsable de ejecutar las acciones es el nivel central" sqref="Q8" xr:uid="{00000000-0002-0000-1000-000006000000}"/>
  </dataValidations>
  <pageMargins left="0.7" right="0.7" top="0.75" bottom="0.75" header="0.3" footer="0.3"/>
  <pageSetup paperSize="9"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FF0000"/>
  </sheetPr>
  <dimension ref="A1:JR49"/>
  <sheetViews>
    <sheetView topLeftCell="G1" zoomScaleNormal="100" workbookViewId="0">
      <selection activeCell="R10" sqref="R10:R14"/>
    </sheetView>
  </sheetViews>
  <sheetFormatPr baseColWidth="10" defaultColWidth="11.42578125" defaultRowHeight="15"/>
  <cols>
    <col min="1" max="2" width="18.42578125" style="84" customWidth="1"/>
    <col min="3" max="3" width="15.5703125" customWidth="1"/>
    <col min="4" max="4" width="27.5703125" style="84" customWidth="1"/>
    <col min="5" max="5" width="18" style="155" customWidth="1"/>
    <col min="6" max="6" width="40.140625" customWidth="1"/>
    <col min="7" max="7" width="20.42578125" customWidth="1"/>
    <col min="8" max="8" width="10.42578125" style="156" customWidth="1"/>
    <col min="9" max="9" width="11.42578125" style="156" customWidth="1"/>
    <col min="10" max="10" width="10.140625" style="157" customWidth="1"/>
    <col min="11" max="11" width="11.42578125" style="156" customWidth="1"/>
    <col min="12" max="12" width="10.85546875" style="156" customWidth="1"/>
    <col min="13" max="13" width="18.28515625" style="156" bestFit="1" customWidth="1"/>
    <col min="14" max="14" width="18.28515625" bestFit="1" customWidth="1"/>
    <col min="15" max="15" width="64.42578125" customWidth="1"/>
    <col min="16" max="16" width="16.5703125" customWidth="1"/>
    <col min="17" max="17" width="16" customWidth="1"/>
    <col min="18" max="18" width="17.85546875" customWidth="1"/>
    <col min="19" max="19" width="15.140625" customWidth="1"/>
    <col min="20" max="20" width="16.140625" customWidth="1"/>
    <col min="21" max="176" width="11.42578125" style="7"/>
  </cols>
  <sheetData>
    <row r="1" spans="1:278" s="141" customFormat="1" ht="16.5" customHeight="1">
      <c r="A1" s="372"/>
      <c r="B1" s="373"/>
      <c r="C1" s="373"/>
      <c r="D1" s="500" t="s">
        <v>600</v>
      </c>
      <c r="E1" s="500"/>
      <c r="F1" s="500"/>
      <c r="G1" s="500"/>
      <c r="H1" s="500"/>
      <c r="I1" s="500"/>
      <c r="J1" s="500"/>
      <c r="K1" s="500"/>
      <c r="L1" s="500"/>
      <c r="M1" s="500"/>
      <c r="N1" s="500"/>
      <c r="O1" s="500"/>
      <c r="P1" s="500"/>
      <c r="Q1" s="501"/>
      <c r="R1" s="364" t="s">
        <v>224</v>
      </c>
      <c r="S1" s="364"/>
      <c r="T1" s="364"/>
      <c r="U1" s="140"/>
      <c r="V1" s="140"/>
      <c r="W1" s="140"/>
      <c r="X1" s="140"/>
      <c r="Y1" s="140"/>
      <c r="Z1" s="140"/>
      <c r="AA1" s="140"/>
      <c r="AB1" s="140"/>
      <c r="AC1" s="140"/>
      <c r="AD1" s="140"/>
      <c r="AE1" s="140"/>
      <c r="AF1" s="140"/>
      <c r="AG1" s="140"/>
      <c r="AH1" s="140"/>
      <c r="AI1" s="140"/>
      <c r="AJ1" s="140"/>
      <c r="AK1" s="140"/>
      <c r="AL1" s="140"/>
      <c r="AM1" s="140"/>
      <c r="AN1" s="140"/>
      <c r="AO1" s="140"/>
      <c r="AP1" s="140"/>
      <c r="AQ1" s="140"/>
      <c r="AR1" s="140"/>
      <c r="AS1" s="140"/>
      <c r="AT1" s="140"/>
      <c r="AU1" s="140"/>
      <c r="AV1" s="140"/>
      <c r="AW1" s="140"/>
      <c r="AX1" s="140"/>
      <c r="AY1" s="140"/>
      <c r="AZ1" s="140"/>
      <c r="BA1" s="140"/>
      <c r="BB1" s="140"/>
      <c r="BC1" s="140"/>
      <c r="BD1" s="140"/>
      <c r="BE1" s="140"/>
      <c r="BF1" s="140"/>
      <c r="BG1" s="140"/>
      <c r="BH1" s="140"/>
      <c r="BI1" s="140"/>
      <c r="BJ1" s="140"/>
      <c r="BK1" s="140"/>
      <c r="BL1" s="140"/>
      <c r="BM1" s="140"/>
      <c r="BN1" s="140"/>
      <c r="BO1" s="140"/>
      <c r="BP1" s="140"/>
      <c r="BQ1" s="140"/>
      <c r="BR1" s="140"/>
      <c r="BS1" s="140"/>
      <c r="BT1" s="140"/>
      <c r="BU1" s="140"/>
      <c r="BV1" s="140"/>
      <c r="BW1" s="140"/>
      <c r="BX1" s="140"/>
      <c r="BY1" s="140"/>
      <c r="BZ1" s="140"/>
      <c r="CA1" s="140"/>
      <c r="CB1" s="140"/>
      <c r="CC1" s="140"/>
      <c r="CD1" s="140"/>
      <c r="CE1" s="140"/>
      <c r="CF1" s="140"/>
      <c r="CG1" s="140"/>
      <c r="CH1" s="140"/>
      <c r="CI1" s="140"/>
      <c r="CJ1" s="140"/>
      <c r="CK1" s="140"/>
      <c r="CL1" s="140"/>
      <c r="CM1" s="140"/>
      <c r="CN1" s="140"/>
      <c r="CO1" s="140"/>
      <c r="CP1" s="140"/>
      <c r="CQ1" s="140"/>
      <c r="CR1" s="140"/>
      <c r="CS1" s="140"/>
      <c r="CT1" s="140"/>
      <c r="CU1" s="140"/>
      <c r="CV1" s="140"/>
      <c r="CW1" s="140"/>
      <c r="CX1" s="140"/>
      <c r="CY1" s="140"/>
      <c r="CZ1" s="140"/>
      <c r="DA1" s="140"/>
      <c r="DB1" s="140"/>
      <c r="DC1" s="140"/>
      <c r="DD1" s="140"/>
      <c r="DE1" s="140"/>
      <c r="DF1" s="140"/>
      <c r="DG1" s="140"/>
      <c r="DH1" s="140"/>
      <c r="DI1" s="140"/>
      <c r="DJ1" s="140"/>
      <c r="DK1" s="140"/>
      <c r="DL1" s="140"/>
      <c r="DM1" s="140"/>
      <c r="DN1" s="140"/>
      <c r="DO1" s="140"/>
      <c r="DP1" s="140"/>
      <c r="DQ1" s="140"/>
      <c r="DR1" s="140"/>
      <c r="DS1" s="140"/>
      <c r="DT1" s="140"/>
      <c r="DU1" s="140"/>
      <c r="DV1" s="140"/>
      <c r="DW1" s="140"/>
      <c r="DX1" s="140"/>
      <c r="DY1" s="140"/>
      <c r="DZ1" s="140"/>
      <c r="EA1" s="140"/>
      <c r="EB1" s="140"/>
      <c r="EC1" s="140"/>
      <c r="ED1" s="140"/>
      <c r="EE1" s="140"/>
      <c r="EF1" s="140"/>
      <c r="EG1" s="140"/>
      <c r="EH1" s="140"/>
      <c r="EI1" s="140"/>
      <c r="EJ1" s="140"/>
      <c r="EK1" s="140"/>
      <c r="EL1" s="140"/>
      <c r="EM1" s="140"/>
      <c r="EN1" s="140"/>
      <c r="EO1" s="140"/>
      <c r="EP1" s="140"/>
      <c r="EQ1" s="140"/>
      <c r="ER1" s="140"/>
      <c r="ES1" s="140"/>
      <c r="ET1" s="140"/>
      <c r="EU1" s="140"/>
      <c r="EV1" s="140"/>
      <c r="EW1" s="140"/>
      <c r="EX1" s="140"/>
      <c r="EY1" s="140"/>
      <c r="EZ1" s="140"/>
      <c r="FA1" s="140"/>
      <c r="FB1" s="140"/>
      <c r="FC1" s="140"/>
      <c r="FD1" s="140"/>
      <c r="FE1" s="140"/>
      <c r="FF1" s="140"/>
      <c r="FG1" s="140"/>
      <c r="FH1" s="140"/>
      <c r="FI1" s="140"/>
      <c r="FJ1" s="140"/>
      <c r="FK1" s="140"/>
      <c r="FL1" s="140"/>
      <c r="FM1" s="140"/>
      <c r="FN1" s="140"/>
      <c r="FO1" s="140"/>
      <c r="FP1" s="140"/>
      <c r="FQ1" s="140"/>
      <c r="FR1" s="140"/>
      <c r="FS1" s="140"/>
      <c r="FT1" s="140"/>
      <c r="FU1" s="140"/>
      <c r="FV1" s="140"/>
      <c r="FW1" s="140"/>
      <c r="FX1" s="140"/>
      <c r="FY1" s="140"/>
      <c r="FZ1" s="140"/>
      <c r="GA1" s="140"/>
      <c r="GB1" s="140"/>
      <c r="GC1" s="140"/>
      <c r="GD1" s="140"/>
      <c r="GE1" s="140"/>
      <c r="GF1" s="140"/>
      <c r="GG1" s="140"/>
      <c r="GH1" s="140"/>
      <c r="GI1" s="140"/>
      <c r="GJ1" s="140"/>
      <c r="GK1" s="140"/>
      <c r="GL1" s="140"/>
      <c r="GM1" s="140"/>
      <c r="GN1" s="140"/>
      <c r="GO1" s="140"/>
      <c r="GP1" s="140"/>
      <c r="GQ1" s="140"/>
      <c r="GR1" s="140"/>
      <c r="GS1" s="140"/>
      <c r="GT1" s="140"/>
      <c r="GU1" s="140"/>
      <c r="GV1" s="140"/>
      <c r="GW1" s="140"/>
      <c r="GX1" s="140"/>
      <c r="GY1" s="140"/>
      <c r="GZ1" s="140"/>
      <c r="HA1" s="140"/>
      <c r="HB1" s="140"/>
      <c r="HC1" s="140"/>
      <c r="HD1" s="140"/>
      <c r="HE1" s="140"/>
      <c r="HF1" s="140"/>
      <c r="HG1" s="140"/>
      <c r="HH1" s="140"/>
      <c r="HI1" s="140"/>
      <c r="HJ1" s="140"/>
      <c r="HK1" s="140"/>
      <c r="HL1" s="140"/>
      <c r="HM1" s="140"/>
      <c r="HN1" s="140"/>
      <c r="HO1" s="140"/>
      <c r="HP1" s="140"/>
      <c r="HQ1" s="140"/>
      <c r="HR1" s="140"/>
      <c r="HS1" s="140"/>
      <c r="HT1" s="140"/>
      <c r="HU1" s="140"/>
      <c r="HV1" s="140"/>
      <c r="HW1" s="140"/>
      <c r="HX1" s="140"/>
      <c r="HY1" s="140"/>
      <c r="HZ1" s="140"/>
      <c r="IA1" s="140"/>
      <c r="IB1" s="140"/>
      <c r="IC1" s="140"/>
      <c r="ID1" s="140"/>
      <c r="IE1" s="140"/>
      <c r="IF1" s="140"/>
      <c r="IG1" s="140"/>
      <c r="IH1" s="140"/>
      <c r="II1" s="140"/>
      <c r="IJ1" s="140"/>
      <c r="IK1" s="140"/>
      <c r="IL1" s="140"/>
      <c r="IM1" s="140"/>
      <c r="IN1" s="140"/>
      <c r="IO1" s="140"/>
      <c r="IP1" s="140"/>
      <c r="IQ1" s="140"/>
      <c r="IR1" s="140"/>
      <c r="IS1" s="140"/>
      <c r="IT1" s="140"/>
      <c r="IU1" s="140"/>
      <c r="IV1" s="140"/>
      <c r="IW1" s="140"/>
      <c r="IX1" s="140"/>
      <c r="IY1" s="140"/>
      <c r="IZ1" s="140"/>
      <c r="JA1" s="140"/>
      <c r="JB1" s="140"/>
      <c r="JC1" s="140"/>
      <c r="JD1" s="140"/>
      <c r="JE1" s="140"/>
      <c r="JF1" s="140"/>
      <c r="JG1" s="140"/>
      <c r="JH1" s="140"/>
      <c r="JI1" s="140"/>
      <c r="JJ1" s="140"/>
      <c r="JK1" s="140"/>
      <c r="JL1" s="140"/>
      <c r="JM1" s="140"/>
      <c r="JN1" s="140"/>
      <c r="JO1" s="140"/>
      <c r="JP1" s="140"/>
      <c r="JQ1" s="140"/>
      <c r="JR1" s="140"/>
    </row>
    <row r="2" spans="1:278" s="141" customFormat="1" ht="39.75" customHeight="1">
      <c r="A2" s="374"/>
      <c r="B2" s="375"/>
      <c r="C2" s="375"/>
      <c r="D2" s="502"/>
      <c r="E2" s="502"/>
      <c r="F2" s="502"/>
      <c r="G2" s="502"/>
      <c r="H2" s="502"/>
      <c r="I2" s="502"/>
      <c r="J2" s="502"/>
      <c r="K2" s="502"/>
      <c r="L2" s="502"/>
      <c r="M2" s="502"/>
      <c r="N2" s="502"/>
      <c r="O2" s="502"/>
      <c r="P2" s="502"/>
      <c r="Q2" s="503"/>
      <c r="R2" s="364"/>
      <c r="S2" s="364"/>
      <c r="T2" s="364"/>
      <c r="U2" s="140"/>
      <c r="V2" s="140"/>
      <c r="W2" s="140"/>
      <c r="X2" s="140"/>
      <c r="Y2" s="140"/>
      <c r="Z2" s="140"/>
      <c r="AA2" s="140"/>
      <c r="AB2" s="140"/>
      <c r="AC2" s="140"/>
      <c r="AD2" s="140"/>
      <c r="AE2" s="140"/>
      <c r="AF2" s="140"/>
      <c r="AG2" s="140"/>
      <c r="AH2" s="140"/>
      <c r="AI2" s="140"/>
      <c r="AJ2" s="140"/>
      <c r="AK2" s="140"/>
      <c r="AL2" s="140"/>
      <c r="AM2" s="140"/>
      <c r="AN2" s="140"/>
      <c r="AO2" s="140"/>
      <c r="AP2" s="140"/>
      <c r="AQ2" s="140"/>
      <c r="AR2" s="140"/>
      <c r="AS2" s="140"/>
      <c r="AT2" s="140"/>
      <c r="AU2" s="140"/>
      <c r="AV2" s="140"/>
      <c r="AW2" s="140"/>
      <c r="AX2" s="140"/>
      <c r="AY2" s="140"/>
      <c r="AZ2" s="140"/>
      <c r="BA2" s="140"/>
      <c r="BB2" s="140"/>
      <c r="BC2" s="140"/>
      <c r="BD2" s="140"/>
      <c r="BE2" s="140"/>
      <c r="BF2" s="140"/>
      <c r="BG2" s="140"/>
      <c r="BH2" s="140"/>
      <c r="BI2" s="140"/>
      <c r="BJ2" s="140"/>
      <c r="BK2" s="140"/>
      <c r="BL2" s="140"/>
      <c r="BM2" s="140"/>
      <c r="BN2" s="140"/>
      <c r="BO2" s="140"/>
      <c r="BP2" s="140"/>
      <c r="BQ2" s="140"/>
      <c r="BR2" s="140"/>
      <c r="BS2" s="140"/>
      <c r="BT2" s="140"/>
      <c r="BU2" s="140"/>
      <c r="BV2" s="140"/>
      <c r="BW2" s="140"/>
      <c r="BX2" s="140"/>
      <c r="BY2" s="140"/>
      <c r="BZ2" s="140"/>
      <c r="CA2" s="140"/>
      <c r="CB2" s="140"/>
      <c r="CC2" s="140"/>
      <c r="CD2" s="140"/>
      <c r="CE2" s="140"/>
      <c r="CF2" s="140"/>
      <c r="CG2" s="140"/>
      <c r="CH2" s="140"/>
      <c r="CI2" s="140"/>
      <c r="CJ2" s="140"/>
      <c r="CK2" s="140"/>
      <c r="CL2" s="140"/>
      <c r="CM2" s="140"/>
      <c r="CN2" s="140"/>
      <c r="CO2" s="140"/>
      <c r="CP2" s="140"/>
      <c r="CQ2" s="140"/>
      <c r="CR2" s="140"/>
      <c r="CS2" s="140"/>
      <c r="CT2" s="140"/>
      <c r="CU2" s="140"/>
      <c r="CV2" s="140"/>
      <c r="CW2" s="140"/>
      <c r="CX2" s="140"/>
      <c r="CY2" s="140"/>
      <c r="CZ2" s="140"/>
      <c r="DA2" s="140"/>
      <c r="DB2" s="140"/>
      <c r="DC2" s="140"/>
      <c r="DD2" s="140"/>
      <c r="DE2" s="140"/>
      <c r="DF2" s="140"/>
      <c r="DG2" s="140"/>
      <c r="DH2" s="140"/>
      <c r="DI2" s="140"/>
      <c r="DJ2" s="140"/>
      <c r="DK2" s="140"/>
      <c r="DL2" s="140"/>
      <c r="DM2" s="140"/>
      <c r="DN2" s="140"/>
      <c r="DO2" s="140"/>
      <c r="DP2" s="140"/>
      <c r="DQ2" s="140"/>
      <c r="DR2" s="140"/>
      <c r="DS2" s="140"/>
      <c r="DT2" s="140"/>
      <c r="DU2" s="140"/>
      <c r="DV2" s="140"/>
      <c r="DW2" s="140"/>
      <c r="DX2" s="140"/>
      <c r="DY2" s="140"/>
      <c r="DZ2" s="140"/>
      <c r="EA2" s="140"/>
      <c r="EB2" s="140"/>
      <c r="EC2" s="140"/>
      <c r="ED2" s="140"/>
      <c r="EE2" s="140"/>
      <c r="EF2" s="140"/>
      <c r="EG2" s="140"/>
      <c r="EH2" s="140"/>
      <c r="EI2" s="140"/>
      <c r="EJ2" s="140"/>
      <c r="EK2" s="140"/>
      <c r="EL2" s="140"/>
      <c r="EM2" s="140"/>
      <c r="EN2" s="140"/>
      <c r="EO2" s="140"/>
      <c r="EP2" s="140"/>
      <c r="EQ2" s="140"/>
      <c r="ER2" s="140"/>
      <c r="ES2" s="140"/>
      <c r="ET2" s="140"/>
      <c r="EU2" s="140"/>
      <c r="EV2" s="140"/>
      <c r="EW2" s="140"/>
      <c r="EX2" s="140"/>
      <c r="EY2" s="140"/>
      <c r="EZ2" s="140"/>
      <c r="FA2" s="140"/>
      <c r="FB2" s="140"/>
      <c r="FC2" s="140"/>
      <c r="FD2" s="140"/>
      <c r="FE2" s="140"/>
      <c r="FF2" s="140"/>
      <c r="FG2" s="140"/>
      <c r="FH2" s="140"/>
      <c r="FI2" s="140"/>
      <c r="FJ2" s="140"/>
      <c r="FK2" s="140"/>
      <c r="FL2" s="140"/>
      <c r="FM2" s="140"/>
      <c r="FN2" s="140"/>
      <c r="FO2" s="140"/>
      <c r="FP2" s="140"/>
      <c r="FQ2" s="140"/>
      <c r="FR2" s="140"/>
      <c r="FS2" s="140"/>
      <c r="FT2" s="140"/>
      <c r="FU2" s="140"/>
      <c r="FV2" s="140"/>
      <c r="FW2" s="140"/>
      <c r="FX2" s="140"/>
      <c r="FY2" s="140"/>
      <c r="FZ2" s="140"/>
      <c r="GA2" s="140"/>
      <c r="GB2" s="140"/>
      <c r="GC2" s="140"/>
      <c r="GD2" s="140"/>
      <c r="GE2" s="140"/>
      <c r="GF2" s="140"/>
      <c r="GG2" s="140"/>
      <c r="GH2" s="140"/>
      <c r="GI2" s="140"/>
      <c r="GJ2" s="140"/>
      <c r="GK2" s="140"/>
      <c r="GL2" s="140"/>
      <c r="GM2" s="140"/>
      <c r="GN2" s="140"/>
      <c r="GO2" s="140"/>
      <c r="GP2" s="140"/>
      <c r="GQ2" s="140"/>
      <c r="GR2" s="140"/>
      <c r="GS2" s="140"/>
      <c r="GT2" s="140"/>
      <c r="GU2" s="140"/>
      <c r="GV2" s="140"/>
      <c r="GW2" s="140"/>
      <c r="GX2" s="140"/>
      <c r="GY2" s="140"/>
      <c r="GZ2" s="140"/>
      <c r="HA2" s="140"/>
      <c r="HB2" s="140"/>
      <c r="HC2" s="140"/>
      <c r="HD2" s="140"/>
      <c r="HE2" s="140"/>
      <c r="HF2" s="140"/>
      <c r="HG2" s="140"/>
      <c r="HH2" s="140"/>
      <c r="HI2" s="140"/>
      <c r="HJ2" s="140"/>
      <c r="HK2" s="140"/>
      <c r="HL2" s="140"/>
      <c r="HM2" s="140"/>
      <c r="HN2" s="140"/>
      <c r="HO2" s="140"/>
      <c r="HP2" s="140"/>
      <c r="HQ2" s="140"/>
      <c r="HR2" s="140"/>
      <c r="HS2" s="140"/>
      <c r="HT2" s="140"/>
      <c r="HU2" s="140"/>
      <c r="HV2" s="140"/>
      <c r="HW2" s="140"/>
      <c r="HX2" s="140"/>
      <c r="HY2" s="140"/>
      <c r="HZ2" s="140"/>
      <c r="IA2" s="140"/>
      <c r="IB2" s="140"/>
      <c r="IC2" s="140"/>
      <c r="ID2" s="140"/>
      <c r="IE2" s="140"/>
      <c r="IF2" s="140"/>
      <c r="IG2" s="140"/>
      <c r="IH2" s="140"/>
      <c r="II2" s="140"/>
      <c r="IJ2" s="140"/>
      <c r="IK2" s="140"/>
      <c r="IL2" s="140"/>
      <c r="IM2" s="140"/>
      <c r="IN2" s="140"/>
      <c r="IO2" s="140"/>
      <c r="IP2" s="140"/>
      <c r="IQ2" s="140"/>
      <c r="IR2" s="140"/>
      <c r="IS2" s="140"/>
      <c r="IT2" s="140"/>
      <c r="IU2" s="140"/>
      <c r="IV2" s="140"/>
      <c r="IW2" s="140"/>
      <c r="IX2" s="140"/>
      <c r="IY2" s="140"/>
      <c r="IZ2" s="140"/>
      <c r="JA2" s="140"/>
      <c r="JB2" s="140"/>
      <c r="JC2" s="140"/>
      <c r="JD2" s="140"/>
      <c r="JE2" s="140"/>
      <c r="JF2" s="140"/>
      <c r="JG2" s="140"/>
      <c r="JH2" s="140"/>
      <c r="JI2" s="140"/>
      <c r="JJ2" s="140"/>
      <c r="JK2" s="140"/>
      <c r="JL2" s="140"/>
      <c r="JM2" s="140"/>
      <c r="JN2" s="140"/>
      <c r="JO2" s="140"/>
      <c r="JP2" s="140"/>
      <c r="JQ2" s="140"/>
      <c r="JR2" s="140"/>
    </row>
    <row r="3" spans="1:278" s="141" customFormat="1" ht="3" customHeight="1">
      <c r="A3" s="2"/>
      <c r="B3" s="2"/>
      <c r="C3" s="3"/>
      <c r="D3" s="502"/>
      <c r="E3" s="502"/>
      <c r="F3" s="502"/>
      <c r="G3" s="502"/>
      <c r="H3" s="502"/>
      <c r="I3" s="502"/>
      <c r="J3" s="502"/>
      <c r="K3" s="502"/>
      <c r="L3" s="502"/>
      <c r="M3" s="502"/>
      <c r="N3" s="502"/>
      <c r="O3" s="502"/>
      <c r="P3" s="502"/>
      <c r="Q3" s="503"/>
      <c r="R3" s="364"/>
      <c r="S3" s="364"/>
      <c r="T3" s="364"/>
      <c r="U3" s="140"/>
      <c r="V3" s="140"/>
      <c r="W3" s="140"/>
      <c r="X3" s="140"/>
      <c r="Y3" s="140"/>
      <c r="Z3" s="140"/>
      <c r="AA3" s="140"/>
      <c r="AB3" s="140"/>
      <c r="AC3" s="140"/>
      <c r="AD3" s="140"/>
      <c r="AE3" s="140"/>
      <c r="AF3" s="140"/>
      <c r="AG3" s="140"/>
      <c r="AH3" s="140"/>
      <c r="AI3" s="140"/>
      <c r="AJ3" s="140"/>
      <c r="AK3" s="140"/>
      <c r="AL3" s="140"/>
      <c r="AM3" s="140"/>
      <c r="AN3" s="140"/>
      <c r="AO3" s="140"/>
      <c r="AP3" s="140"/>
      <c r="AQ3" s="140"/>
      <c r="AR3" s="140"/>
      <c r="AS3" s="140"/>
      <c r="AT3" s="140"/>
      <c r="AU3" s="140"/>
      <c r="AV3" s="140"/>
      <c r="AW3" s="140"/>
      <c r="AX3" s="140"/>
      <c r="AY3" s="140"/>
      <c r="AZ3" s="140"/>
      <c r="BA3" s="140"/>
      <c r="BB3" s="140"/>
      <c r="BC3" s="140"/>
      <c r="BD3" s="140"/>
      <c r="BE3" s="140"/>
      <c r="BF3" s="140"/>
      <c r="BG3" s="140"/>
      <c r="BH3" s="140"/>
      <c r="BI3" s="140"/>
      <c r="BJ3" s="140"/>
      <c r="BK3" s="140"/>
      <c r="BL3" s="140"/>
      <c r="BM3" s="140"/>
      <c r="BN3" s="140"/>
      <c r="BO3" s="140"/>
      <c r="BP3" s="140"/>
      <c r="BQ3" s="140"/>
      <c r="BR3" s="140"/>
      <c r="BS3" s="140"/>
      <c r="BT3" s="140"/>
      <c r="BU3" s="140"/>
      <c r="BV3" s="140"/>
      <c r="BW3" s="140"/>
      <c r="BX3" s="140"/>
      <c r="BY3" s="140"/>
      <c r="BZ3" s="140"/>
      <c r="CA3" s="140"/>
      <c r="CB3" s="140"/>
      <c r="CC3" s="140"/>
      <c r="CD3" s="140"/>
      <c r="CE3" s="140"/>
      <c r="CF3" s="140"/>
      <c r="CG3" s="140"/>
      <c r="CH3" s="140"/>
      <c r="CI3" s="140"/>
      <c r="CJ3" s="140"/>
      <c r="CK3" s="140"/>
      <c r="CL3" s="140"/>
      <c r="CM3" s="140"/>
      <c r="CN3" s="140"/>
      <c r="CO3" s="140"/>
      <c r="CP3" s="140"/>
      <c r="CQ3" s="140"/>
      <c r="CR3" s="140"/>
      <c r="CS3" s="140"/>
      <c r="CT3" s="140"/>
      <c r="CU3" s="140"/>
      <c r="CV3" s="140"/>
      <c r="CW3" s="140"/>
      <c r="CX3" s="140"/>
      <c r="CY3" s="140"/>
      <c r="CZ3" s="140"/>
      <c r="DA3" s="140"/>
      <c r="DB3" s="140"/>
      <c r="DC3" s="140"/>
      <c r="DD3" s="140"/>
      <c r="DE3" s="140"/>
      <c r="DF3" s="140"/>
      <c r="DG3" s="140"/>
      <c r="DH3" s="140"/>
      <c r="DI3" s="140"/>
      <c r="DJ3" s="140"/>
      <c r="DK3" s="140"/>
      <c r="DL3" s="140"/>
      <c r="DM3" s="140"/>
      <c r="DN3" s="140"/>
      <c r="DO3" s="140"/>
      <c r="DP3" s="140"/>
      <c r="DQ3" s="140"/>
      <c r="DR3" s="140"/>
      <c r="DS3" s="140"/>
      <c r="DT3" s="140"/>
      <c r="DU3" s="140"/>
      <c r="DV3" s="140"/>
      <c r="DW3" s="140"/>
      <c r="DX3" s="140"/>
      <c r="DY3" s="140"/>
      <c r="DZ3" s="140"/>
      <c r="EA3" s="140"/>
      <c r="EB3" s="140"/>
      <c r="EC3" s="140"/>
      <c r="ED3" s="140"/>
      <c r="EE3" s="140"/>
      <c r="EF3" s="140"/>
      <c r="EG3" s="140"/>
      <c r="EH3" s="140"/>
      <c r="EI3" s="140"/>
      <c r="EJ3" s="140"/>
      <c r="EK3" s="140"/>
      <c r="EL3" s="140"/>
      <c r="EM3" s="140"/>
      <c r="EN3" s="140"/>
      <c r="EO3" s="140"/>
      <c r="EP3" s="140"/>
      <c r="EQ3" s="140"/>
      <c r="ER3" s="140"/>
      <c r="ES3" s="140"/>
      <c r="ET3" s="140"/>
      <c r="EU3" s="140"/>
      <c r="EV3" s="140"/>
      <c r="EW3" s="140"/>
      <c r="EX3" s="140"/>
      <c r="EY3" s="140"/>
      <c r="EZ3" s="140"/>
      <c r="FA3" s="140"/>
      <c r="FB3" s="140"/>
      <c r="FC3" s="140"/>
      <c r="FD3" s="140"/>
      <c r="FE3" s="140"/>
      <c r="FF3" s="140"/>
      <c r="FG3" s="140"/>
      <c r="FH3" s="140"/>
      <c r="FI3" s="140"/>
      <c r="FJ3" s="140"/>
      <c r="FK3" s="140"/>
      <c r="FL3" s="140"/>
      <c r="FM3" s="140"/>
      <c r="FN3" s="140"/>
      <c r="FO3" s="140"/>
      <c r="FP3" s="140"/>
      <c r="FQ3" s="140"/>
      <c r="FR3" s="140"/>
      <c r="FS3" s="140"/>
      <c r="FT3" s="140"/>
      <c r="FU3" s="140"/>
      <c r="FV3" s="140"/>
      <c r="FW3" s="140"/>
      <c r="FX3" s="140"/>
      <c r="FY3" s="140"/>
      <c r="FZ3" s="140"/>
      <c r="GA3" s="140"/>
      <c r="GB3" s="140"/>
      <c r="GC3" s="140"/>
      <c r="GD3" s="140"/>
      <c r="GE3" s="140"/>
      <c r="GF3" s="140"/>
      <c r="GG3" s="140"/>
      <c r="GH3" s="140"/>
      <c r="GI3" s="140"/>
      <c r="GJ3" s="140"/>
      <c r="GK3" s="140"/>
      <c r="GL3" s="140"/>
      <c r="GM3" s="140"/>
      <c r="GN3" s="140"/>
      <c r="GO3" s="140"/>
      <c r="GP3" s="140"/>
      <c r="GQ3" s="140"/>
      <c r="GR3" s="140"/>
      <c r="GS3" s="140"/>
      <c r="GT3" s="140"/>
      <c r="GU3" s="140"/>
      <c r="GV3" s="140"/>
      <c r="GW3" s="140"/>
      <c r="GX3" s="140"/>
      <c r="GY3" s="140"/>
      <c r="GZ3" s="140"/>
      <c r="HA3" s="140"/>
      <c r="HB3" s="140"/>
      <c r="HC3" s="140"/>
      <c r="HD3" s="140"/>
      <c r="HE3" s="140"/>
      <c r="HF3" s="140"/>
      <c r="HG3" s="140"/>
      <c r="HH3" s="140"/>
      <c r="HI3" s="140"/>
      <c r="HJ3" s="140"/>
      <c r="HK3" s="140"/>
      <c r="HL3" s="140"/>
      <c r="HM3" s="140"/>
      <c r="HN3" s="140"/>
      <c r="HO3" s="140"/>
      <c r="HP3" s="140"/>
      <c r="HQ3" s="140"/>
      <c r="HR3" s="140"/>
      <c r="HS3" s="140"/>
      <c r="HT3" s="140"/>
      <c r="HU3" s="140"/>
      <c r="HV3" s="140"/>
      <c r="HW3" s="140"/>
      <c r="HX3" s="140"/>
      <c r="HY3" s="140"/>
      <c r="HZ3" s="140"/>
      <c r="IA3" s="140"/>
      <c r="IB3" s="140"/>
      <c r="IC3" s="140"/>
      <c r="ID3" s="140"/>
      <c r="IE3" s="140"/>
      <c r="IF3" s="140"/>
      <c r="IG3" s="140"/>
      <c r="IH3" s="140"/>
      <c r="II3" s="140"/>
      <c r="IJ3" s="140"/>
      <c r="IK3" s="140"/>
      <c r="IL3" s="140"/>
      <c r="IM3" s="140"/>
      <c r="IN3" s="140"/>
      <c r="IO3" s="140"/>
      <c r="IP3" s="140"/>
      <c r="IQ3" s="140"/>
      <c r="IR3" s="140"/>
      <c r="IS3" s="140"/>
      <c r="IT3" s="140"/>
      <c r="IU3" s="140"/>
      <c r="IV3" s="140"/>
      <c r="IW3" s="140"/>
      <c r="IX3" s="140"/>
      <c r="IY3" s="140"/>
      <c r="IZ3" s="140"/>
      <c r="JA3" s="140"/>
      <c r="JB3" s="140"/>
      <c r="JC3" s="140"/>
      <c r="JD3" s="140"/>
      <c r="JE3" s="140"/>
      <c r="JF3" s="140"/>
      <c r="JG3" s="140"/>
      <c r="JH3" s="140"/>
      <c r="JI3" s="140"/>
      <c r="JJ3" s="140"/>
      <c r="JK3" s="140"/>
      <c r="JL3" s="140"/>
      <c r="JM3" s="140"/>
      <c r="JN3" s="140"/>
      <c r="JO3" s="140"/>
      <c r="JP3" s="140"/>
      <c r="JQ3" s="140"/>
      <c r="JR3" s="140"/>
    </row>
    <row r="4" spans="1:278" s="141" customFormat="1" ht="41.25" customHeight="1">
      <c r="A4" s="365" t="s">
        <v>225</v>
      </c>
      <c r="B4" s="366"/>
      <c r="C4" s="367"/>
      <c r="D4" s="368" t="str">
        <f>'Mapa Final'!D4</f>
        <v>GESTION FINANCIERA Y PRESUPUESTAL</v>
      </c>
      <c r="E4" s="369"/>
      <c r="F4" s="369"/>
      <c r="G4" s="369"/>
      <c r="H4" s="369"/>
      <c r="I4" s="369"/>
      <c r="J4" s="369"/>
      <c r="K4" s="369"/>
      <c r="L4" s="369"/>
      <c r="M4" s="369"/>
      <c r="N4" s="370"/>
      <c r="O4" s="371"/>
      <c r="P4" s="371"/>
      <c r="Q4" s="371"/>
      <c r="R4" s="1"/>
      <c r="S4" s="1"/>
      <c r="T4" s="1"/>
      <c r="U4" s="140"/>
      <c r="V4" s="140"/>
      <c r="W4" s="140"/>
      <c r="X4" s="140"/>
      <c r="Y4" s="140"/>
      <c r="Z4" s="140"/>
      <c r="AA4" s="140"/>
      <c r="AB4" s="140"/>
      <c r="AC4" s="140"/>
      <c r="AD4" s="140"/>
      <c r="AE4" s="140"/>
      <c r="AF4" s="140"/>
      <c r="AG4" s="140"/>
      <c r="AH4" s="140"/>
      <c r="AI4" s="140"/>
      <c r="AJ4" s="140"/>
      <c r="AK4" s="140"/>
      <c r="AL4" s="140"/>
      <c r="AM4" s="140"/>
      <c r="AN4" s="140"/>
      <c r="AO4" s="140"/>
      <c r="AP4" s="140"/>
      <c r="AQ4" s="140"/>
      <c r="AR4" s="140"/>
      <c r="AS4" s="140"/>
      <c r="AT4" s="140"/>
      <c r="AU4" s="140"/>
      <c r="AV4" s="140"/>
      <c r="AW4" s="140"/>
      <c r="AX4" s="140"/>
      <c r="AY4" s="140"/>
      <c r="AZ4" s="140"/>
      <c r="BA4" s="140"/>
      <c r="BB4" s="140"/>
      <c r="BC4" s="140"/>
      <c r="BD4" s="140"/>
      <c r="BE4" s="140"/>
      <c r="BF4" s="140"/>
      <c r="BG4" s="140"/>
      <c r="BH4" s="140"/>
      <c r="BI4" s="140"/>
      <c r="BJ4" s="140"/>
      <c r="BK4" s="140"/>
      <c r="BL4" s="140"/>
      <c r="BM4" s="140"/>
      <c r="BN4" s="140"/>
      <c r="BO4" s="140"/>
      <c r="BP4" s="140"/>
      <c r="BQ4" s="140"/>
      <c r="BR4" s="140"/>
      <c r="BS4" s="140"/>
      <c r="BT4" s="140"/>
      <c r="BU4" s="140"/>
      <c r="BV4" s="140"/>
      <c r="BW4" s="140"/>
      <c r="BX4" s="140"/>
      <c r="BY4" s="140"/>
      <c r="BZ4" s="140"/>
      <c r="CA4" s="140"/>
      <c r="CB4" s="140"/>
      <c r="CC4" s="140"/>
      <c r="CD4" s="140"/>
      <c r="CE4" s="140"/>
      <c r="CF4" s="140"/>
      <c r="CG4" s="140"/>
      <c r="CH4" s="140"/>
      <c r="CI4" s="140"/>
      <c r="CJ4" s="140"/>
      <c r="CK4" s="140"/>
      <c r="CL4" s="140"/>
      <c r="CM4" s="140"/>
      <c r="CN4" s="140"/>
      <c r="CO4" s="140"/>
      <c r="CP4" s="140"/>
      <c r="CQ4" s="140"/>
      <c r="CR4" s="140"/>
      <c r="CS4" s="140"/>
      <c r="CT4" s="140"/>
      <c r="CU4" s="140"/>
      <c r="CV4" s="140"/>
      <c r="CW4" s="140"/>
      <c r="CX4" s="140"/>
      <c r="CY4" s="140"/>
      <c r="CZ4" s="140"/>
      <c r="DA4" s="140"/>
      <c r="DB4" s="140"/>
      <c r="DC4" s="140"/>
      <c r="DD4" s="140"/>
      <c r="DE4" s="140"/>
      <c r="DF4" s="140"/>
      <c r="DG4" s="140"/>
      <c r="DH4" s="140"/>
      <c r="DI4" s="140"/>
      <c r="DJ4" s="140"/>
      <c r="DK4" s="140"/>
      <c r="DL4" s="140"/>
      <c r="DM4" s="140"/>
      <c r="DN4" s="140"/>
      <c r="DO4" s="140"/>
      <c r="DP4" s="140"/>
      <c r="DQ4" s="140"/>
      <c r="DR4" s="140"/>
      <c r="DS4" s="140"/>
      <c r="DT4" s="140"/>
      <c r="DU4" s="140"/>
      <c r="DV4" s="140"/>
      <c r="DW4" s="140"/>
      <c r="DX4" s="140"/>
      <c r="DY4" s="140"/>
      <c r="DZ4" s="140"/>
      <c r="EA4" s="140"/>
      <c r="EB4" s="140"/>
      <c r="EC4" s="140"/>
      <c r="ED4" s="140"/>
      <c r="EE4" s="140"/>
      <c r="EF4" s="140"/>
      <c r="EG4" s="140"/>
      <c r="EH4" s="140"/>
      <c r="EI4" s="140"/>
      <c r="EJ4" s="140"/>
      <c r="EK4" s="140"/>
      <c r="EL4" s="140"/>
      <c r="EM4" s="140"/>
      <c r="EN4" s="140"/>
      <c r="EO4" s="140"/>
      <c r="EP4" s="140"/>
      <c r="EQ4" s="140"/>
      <c r="ER4" s="140"/>
      <c r="ES4" s="140"/>
      <c r="ET4" s="140"/>
      <c r="EU4" s="140"/>
      <c r="EV4" s="140"/>
      <c r="EW4" s="140"/>
      <c r="EX4" s="140"/>
      <c r="EY4" s="140"/>
      <c r="EZ4" s="140"/>
      <c r="FA4" s="140"/>
      <c r="FB4" s="140"/>
      <c r="FC4" s="140"/>
      <c r="FD4" s="140"/>
      <c r="FE4" s="140"/>
      <c r="FF4" s="140"/>
      <c r="FG4" s="140"/>
      <c r="FH4" s="140"/>
      <c r="FI4" s="140"/>
      <c r="FJ4" s="140"/>
      <c r="FK4" s="140"/>
      <c r="FL4" s="140"/>
      <c r="FM4" s="140"/>
      <c r="FN4" s="140"/>
      <c r="FO4" s="140"/>
      <c r="FP4" s="140"/>
      <c r="FQ4" s="140"/>
      <c r="FR4" s="140"/>
      <c r="FS4" s="140"/>
      <c r="FT4" s="140"/>
      <c r="FU4" s="140"/>
      <c r="FV4" s="140"/>
      <c r="FW4" s="140"/>
      <c r="FX4" s="140"/>
      <c r="FY4" s="140"/>
      <c r="FZ4" s="140"/>
      <c r="GA4" s="140"/>
      <c r="GB4" s="140"/>
      <c r="GC4" s="140"/>
      <c r="GD4" s="140"/>
      <c r="GE4" s="140"/>
      <c r="GF4" s="140"/>
      <c r="GG4" s="140"/>
      <c r="GH4" s="140"/>
      <c r="GI4" s="140"/>
      <c r="GJ4" s="140"/>
      <c r="GK4" s="140"/>
      <c r="GL4" s="140"/>
      <c r="GM4" s="140"/>
      <c r="GN4" s="140"/>
      <c r="GO4" s="140"/>
      <c r="GP4" s="140"/>
      <c r="GQ4" s="140"/>
      <c r="GR4" s="140"/>
      <c r="GS4" s="140"/>
      <c r="GT4" s="140"/>
      <c r="GU4" s="140"/>
      <c r="GV4" s="140"/>
      <c r="GW4" s="140"/>
      <c r="GX4" s="140"/>
      <c r="GY4" s="140"/>
      <c r="GZ4" s="140"/>
      <c r="HA4" s="140"/>
      <c r="HB4" s="140"/>
      <c r="HC4" s="140"/>
      <c r="HD4" s="140"/>
      <c r="HE4" s="140"/>
      <c r="HF4" s="140"/>
      <c r="HG4" s="140"/>
      <c r="HH4" s="140"/>
      <c r="HI4" s="140"/>
      <c r="HJ4" s="140"/>
      <c r="HK4" s="140"/>
      <c r="HL4" s="140"/>
      <c r="HM4" s="140"/>
      <c r="HN4" s="140"/>
      <c r="HO4" s="140"/>
      <c r="HP4" s="140"/>
      <c r="HQ4" s="140"/>
      <c r="HR4" s="140"/>
      <c r="HS4" s="140"/>
      <c r="HT4" s="140"/>
      <c r="HU4" s="140"/>
      <c r="HV4" s="140"/>
      <c r="HW4" s="140"/>
      <c r="HX4" s="140"/>
      <c r="HY4" s="140"/>
      <c r="HZ4" s="140"/>
      <c r="IA4" s="140"/>
      <c r="IB4" s="140"/>
      <c r="IC4" s="140"/>
      <c r="ID4" s="140"/>
      <c r="IE4" s="140"/>
      <c r="IF4" s="140"/>
      <c r="IG4" s="140"/>
      <c r="IH4" s="140"/>
      <c r="II4" s="140"/>
      <c r="IJ4" s="140"/>
      <c r="IK4" s="140"/>
      <c r="IL4" s="140"/>
      <c r="IM4" s="140"/>
      <c r="IN4" s="140"/>
      <c r="IO4" s="140"/>
      <c r="IP4" s="140"/>
      <c r="IQ4" s="140"/>
      <c r="IR4" s="140"/>
      <c r="IS4" s="140"/>
      <c r="IT4" s="140"/>
      <c r="IU4" s="140"/>
      <c r="IV4" s="140"/>
      <c r="IW4" s="140"/>
      <c r="IX4" s="140"/>
      <c r="IY4" s="140"/>
      <c r="IZ4" s="140"/>
      <c r="JA4" s="140"/>
      <c r="JB4" s="140"/>
      <c r="JC4" s="140"/>
      <c r="JD4" s="140"/>
      <c r="JE4" s="140"/>
      <c r="JF4" s="140"/>
      <c r="JG4" s="140"/>
      <c r="JH4" s="140"/>
      <c r="JI4" s="140"/>
      <c r="JJ4" s="140"/>
      <c r="JK4" s="140"/>
      <c r="JL4" s="140"/>
      <c r="JM4" s="140"/>
      <c r="JN4" s="140"/>
      <c r="JO4" s="140"/>
      <c r="JP4" s="140"/>
      <c r="JQ4" s="140"/>
      <c r="JR4" s="140"/>
    </row>
    <row r="5" spans="1:278" s="141" customFormat="1" ht="52.5" customHeight="1">
      <c r="A5" s="365" t="s">
        <v>226</v>
      </c>
      <c r="B5" s="366"/>
      <c r="C5" s="367"/>
      <c r="D5" s="376" t="str">
        <f>'Mapa Final'!D5</f>
        <v>1. Gestionar ante el gobierno nacional los recursos del Presupuesto General de la Nación para los de gastos de funcionamiento y de inversión de la Rama Judicial, de conformidad con la Ley de Presupuesto aprobada por el Congreso de la República para la respectiva vigencia fiscal.
2. Gestionar las solicitudes de ajustes y traslados presupuestales de las Direcciones Ejecutivas Seccionales, así como las solicitudes de vigencias futuras y expiradas presentadas por las dependencias del nivel central.
3. Atender las actividades relacionadas con la ejecución de la cadena presupuestal para la Rama Judicial, en concordancia con la normatividad y reglamentación vigente.
Realizar el seguimiento y control al manejo adecuado y eficiente de los fondos especiales de la Rama Judicial y el recaudo a través de los procesos de cobro coactivo de las obligaciones que reconozcan derechos a favor de la Rama Judicial, para fortalecer la independencia y autonomía de la Administración de Justicia.
4. Coadyuvar en el fomento de la cultura organizacional a través de los procesos de concientización y el cumplimiento, dentro del marco legal del proceso especifico, con los objetivos y normas del Sistema de Gestión de la Calidad, Medio Ambiental y Salud y Seguridad en el Trabajo de la Rama Judicial"</v>
      </c>
      <c r="E5" s="377"/>
      <c r="F5" s="377"/>
      <c r="G5" s="377"/>
      <c r="H5" s="377"/>
      <c r="I5" s="377"/>
      <c r="J5" s="377"/>
      <c r="K5" s="377"/>
      <c r="L5" s="377"/>
      <c r="M5" s="377"/>
      <c r="N5" s="378"/>
      <c r="O5" s="1"/>
      <c r="P5" s="1"/>
      <c r="Q5" s="1"/>
      <c r="R5" s="1"/>
      <c r="S5" s="1"/>
      <c r="T5" s="1"/>
      <c r="U5" s="140"/>
      <c r="V5" s="140"/>
      <c r="W5" s="140"/>
      <c r="X5" s="140"/>
      <c r="Y5" s="140"/>
      <c r="Z5" s="140"/>
      <c r="AA5" s="140"/>
      <c r="AB5" s="140"/>
      <c r="AC5" s="140"/>
      <c r="AD5" s="140"/>
      <c r="AE5" s="140"/>
      <c r="AF5" s="140"/>
      <c r="AG5" s="140"/>
      <c r="AH5" s="140"/>
      <c r="AI5" s="140"/>
      <c r="AJ5" s="140"/>
      <c r="AK5" s="140"/>
      <c r="AL5" s="140"/>
      <c r="AM5" s="140"/>
      <c r="AN5" s="140"/>
      <c r="AO5" s="140"/>
      <c r="AP5" s="140"/>
      <c r="AQ5" s="140"/>
      <c r="AR5" s="140"/>
      <c r="AS5" s="140"/>
      <c r="AT5" s="140"/>
      <c r="AU5" s="140"/>
      <c r="AV5" s="140"/>
      <c r="AW5" s="140"/>
      <c r="AX5" s="140"/>
      <c r="AY5" s="140"/>
      <c r="AZ5" s="140"/>
      <c r="BA5" s="140"/>
      <c r="BB5" s="140"/>
      <c r="BC5" s="140"/>
      <c r="BD5" s="140"/>
      <c r="BE5" s="140"/>
      <c r="BF5" s="140"/>
      <c r="BG5" s="140"/>
      <c r="BH5" s="140"/>
      <c r="BI5" s="140"/>
      <c r="BJ5" s="140"/>
      <c r="BK5" s="140"/>
      <c r="BL5" s="140"/>
      <c r="BM5" s="140"/>
      <c r="BN5" s="140"/>
      <c r="BO5" s="140"/>
      <c r="BP5" s="140"/>
      <c r="BQ5" s="140"/>
      <c r="BR5" s="140"/>
      <c r="BS5" s="140"/>
      <c r="BT5" s="140"/>
      <c r="BU5" s="140"/>
      <c r="BV5" s="140"/>
      <c r="BW5" s="140"/>
      <c r="BX5" s="140"/>
      <c r="BY5" s="140"/>
      <c r="BZ5" s="140"/>
      <c r="CA5" s="140"/>
      <c r="CB5" s="140"/>
      <c r="CC5" s="140"/>
      <c r="CD5" s="140"/>
      <c r="CE5" s="140"/>
      <c r="CF5" s="140"/>
      <c r="CG5" s="140"/>
      <c r="CH5" s="140"/>
      <c r="CI5" s="140"/>
      <c r="CJ5" s="140"/>
      <c r="CK5" s="140"/>
      <c r="CL5" s="140"/>
      <c r="CM5" s="140"/>
      <c r="CN5" s="140"/>
      <c r="CO5" s="140"/>
      <c r="CP5" s="140"/>
      <c r="CQ5" s="140"/>
      <c r="CR5" s="140"/>
      <c r="CS5" s="140"/>
      <c r="CT5" s="140"/>
      <c r="CU5" s="140"/>
      <c r="CV5" s="140"/>
      <c r="CW5" s="140"/>
      <c r="CX5" s="140"/>
      <c r="CY5" s="140"/>
      <c r="CZ5" s="140"/>
      <c r="DA5" s="140"/>
      <c r="DB5" s="140"/>
      <c r="DC5" s="140"/>
      <c r="DD5" s="140"/>
      <c r="DE5" s="140"/>
      <c r="DF5" s="140"/>
      <c r="DG5" s="140"/>
      <c r="DH5" s="140"/>
      <c r="DI5" s="140"/>
      <c r="DJ5" s="140"/>
      <c r="DK5" s="140"/>
      <c r="DL5" s="140"/>
      <c r="DM5" s="140"/>
      <c r="DN5" s="140"/>
      <c r="DO5" s="140"/>
      <c r="DP5" s="140"/>
      <c r="DQ5" s="140"/>
      <c r="DR5" s="140"/>
      <c r="DS5" s="140"/>
      <c r="DT5" s="140"/>
      <c r="DU5" s="140"/>
      <c r="DV5" s="140"/>
      <c r="DW5" s="140"/>
      <c r="DX5" s="140"/>
      <c r="DY5" s="140"/>
      <c r="DZ5" s="140"/>
      <c r="EA5" s="140"/>
      <c r="EB5" s="140"/>
      <c r="EC5" s="140"/>
      <c r="ED5" s="140"/>
      <c r="EE5" s="140"/>
      <c r="EF5" s="140"/>
      <c r="EG5" s="140"/>
      <c r="EH5" s="140"/>
      <c r="EI5" s="140"/>
      <c r="EJ5" s="140"/>
      <c r="EK5" s="140"/>
      <c r="EL5" s="140"/>
      <c r="EM5" s="140"/>
      <c r="EN5" s="140"/>
      <c r="EO5" s="140"/>
      <c r="EP5" s="140"/>
      <c r="EQ5" s="140"/>
      <c r="ER5" s="140"/>
      <c r="ES5" s="140"/>
      <c r="ET5" s="140"/>
      <c r="EU5" s="140"/>
      <c r="EV5" s="140"/>
      <c r="EW5" s="140"/>
      <c r="EX5" s="140"/>
      <c r="EY5" s="140"/>
      <c r="EZ5" s="140"/>
      <c r="FA5" s="140"/>
      <c r="FB5" s="140"/>
      <c r="FC5" s="140"/>
      <c r="FD5" s="140"/>
      <c r="FE5" s="140"/>
      <c r="FF5" s="140"/>
      <c r="FG5" s="140"/>
      <c r="FH5" s="140"/>
      <c r="FI5" s="140"/>
      <c r="FJ5" s="140"/>
      <c r="FK5" s="140"/>
      <c r="FL5" s="140"/>
      <c r="FM5" s="140"/>
      <c r="FN5" s="140"/>
      <c r="FO5" s="140"/>
      <c r="FP5" s="140"/>
      <c r="FQ5" s="140"/>
      <c r="FR5" s="140"/>
      <c r="FS5" s="140"/>
      <c r="FT5" s="140"/>
      <c r="FU5" s="140"/>
      <c r="FV5" s="140"/>
      <c r="FW5" s="140"/>
      <c r="FX5" s="140"/>
      <c r="FY5" s="140"/>
      <c r="FZ5" s="140"/>
      <c r="GA5" s="140"/>
      <c r="GB5" s="140"/>
      <c r="GC5" s="140"/>
      <c r="GD5" s="140"/>
      <c r="GE5" s="140"/>
      <c r="GF5" s="140"/>
      <c r="GG5" s="140"/>
      <c r="GH5" s="140"/>
      <c r="GI5" s="140"/>
      <c r="GJ5" s="140"/>
      <c r="GK5" s="140"/>
      <c r="GL5" s="140"/>
      <c r="GM5" s="140"/>
      <c r="GN5" s="140"/>
      <c r="GO5" s="140"/>
      <c r="GP5" s="140"/>
      <c r="GQ5" s="140"/>
      <c r="GR5" s="140"/>
      <c r="GS5" s="140"/>
      <c r="GT5" s="140"/>
      <c r="GU5" s="140"/>
      <c r="GV5" s="140"/>
      <c r="GW5" s="140"/>
      <c r="GX5" s="140"/>
      <c r="GY5" s="140"/>
      <c r="GZ5" s="140"/>
      <c r="HA5" s="140"/>
      <c r="HB5" s="140"/>
      <c r="HC5" s="140"/>
      <c r="HD5" s="140"/>
      <c r="HE5" s="140"/>
      <c r="HF5" s="140"/>
      <c r="HG5" s="140"/>
      <c r="HH5" s="140"/>
      <c r="HI5" s="140"/>
      <c r="HJ5" s="140"/>
      <c r="HK5" s="140"/>
      <c r="HL5" s="140"/>
      <c r="HM5" s="140"/>
      <c r="HN5" s="140"/>
      <c r="HO5" s="140"/>
      <c r="HP5" s="140"/>
      <c r="HQ5" s="140"/>
      <c r="HR5" s="140"/>
      <c r="HS5" s="140"/>
      <c r="HT5" s="140"/>
      <c r="HU5" s="140"/>
      <c r="HV5" s="140"/>
      <c r="HW5" s="140"/>
      <c r="HX5" s="140"/>
      <c r="HY5" s="140"/>
      <c r="HZ5" s="140"/>
      <c r="IA5" s="140"/>
      <c r="IB5" s="140"/>
      <c r="IC5" s="140"/>
      <c r="ID5" s="140"/>
      <c r="IE5" s="140"/>
      <c r="IF5" s="140"/>
      <c r="IG5" s="140"/>
      <c r="IH5" s="140"/>
      <c r="II5" s="140"/>
      <c r="IJ5" s="140"/>
      <c r="IK5" s="140"/>
      <c r="IL5" s="140"/>
      <c r="IM5" s="140"/>
      <c r="IN5" s="140"/>
      <c r="IO5" s="140"/>
      <c r="IP5" s="140"/>
      <c r="IQ5" s="140"/>
      <c r="IR5" s="140"/>
      <c r="IS5" s="140"/>
      <c r="IT5" s="140"/>
      <c r="IU5" s="140"/>
      <c r="IV5" s="140"/>
      <c r="IW5" s="140"/>
      <c r="IX5" s="140"/>
      <c r="IY5" s="140"/>
      <c r="IZ5" s="140"/>
      <c r="JA5" s="140"/>
      <c r="JB5" s="140"/>
      <c r="JC5" s="140"/>
      <c r="JD5" s="140"/>
      <c r="JE5" s="140"/>
      <c r="JF5" s="140"/>
      <c r="JG5" s="140"/>
      <c r="JH5" s="140"/>
      <c r="JI5" s="140"/>
      <c r="JJ5" s="140"/>
      <c r="JK5" s="140"/>
      <c r="JL5" s="140"/>
      <c r="JM5" s="140"/>
      <c r="JN5" s="140"/>
      <c r="JO5" s="140"/>
      <c r="JP5" s="140"/>
      <c r="JQ5" s="140"/>
      <c r="JR5" s="140"/>
    </row>
    <row r="6" spans="1:278" s="141" customFormat="1" ht="32.25" customHeight="1" thickBot="1">
      <c r="A6" s="365" t="s">
        <v>228</v>
      </c>
      <c r="B6" s="366"/>
      <c r="C6" s="367"/>
      <c r="D6" s="376" t="str">
        <f>'Mapa Final'!D6</f>
        <v>Dirección Seccional:   Unidad de Planeación – División de Programación Presupuestal - Unidad de Presupuesto - Divisiones de Ejecución Presupuestal, Tesorería y Contabilidad.</v>
      </c>
      <c r="E6" s="377"/>
      <c r="F6" s="377"/>
      <c r="G6" s="377"/>
      <c r="H6" s="377"/>
      <c r="I6" s="377"/>
      <c r="J6" s="377"/>
      <c r="K6" s="377"/>
      <c r="L6" s="377"/>
      <c r="M6" s="377"/>
      <c r="N6" s="378"/>
      <c r="O6" s="1"/>
      <c r="P6" s="1"/>
      <c r="Q6" s="1"/>
      <c r="R6" s="1"/>
      <c r="S6" s="1"/>
      <c r="T6" s="1"/>
      <c r="U6" s="140"/>
      <c r="V6" s="140"/>
      <c r="W6" s="140"/>
      <c r="X6" s="140"/>
      <c r="Y6" s="140"/>
      <c r="Z6" s="140"/>
      <c r="AA6" s="140"/>
      <c r="AB6" s="140"/>
      <c r="AC6" s="140"/>
      <c r="AD6" s="140"/>
      <c r="AE6" s="140"/>
      <c r="AF6" s="140"/>
      <c r="AG6" s="140"/>
      <c r="AH6" s="140"/>
      <c r="AI6" s="140"/>
      <c r="AJ6" s="140"/>
      <c r="AK6" s="140"/>
      <c r="AL6" s="140"/>
      <c r="AM6" s="140"/>
      <c r="AN6" s="140"/>
      <c r="AO6" s="140"/>
      <c r="AP6" s="140"/>
      <c r="AQ6" s="140"/>
      <c r="AR6" s="140"/>
      <c r="AS6" s="140"/>
      <c r="AT6" s="140"/>
      <c r="AU6" s="140"/>
      <c r="AV6" s="140"/>
      <c r="AW6" s="140"/>
      <c r="AX6" s="140"/>
      <c r="AY6" s="140"/>
      <c r="AZ6" s="140"/>
      <c r="BA6" s="140"/>
      <c r="BB6" s="140"/>
      <c r="BC6" s="140"/>
      <c r="BD6" s="140"/>
      <c r="BE6" s="140"/>
      <c r="BF6" s="140"/>
      <c r="BG6" s="140"/>
      <c r="BH6" s="140"/>
      <c r="BI6" s="140"/>
      <c r="BJ6" s="140"/>
      <c r="BK6" s="140"/>
      <c r="BL6" s="140"/>
      <c r="BM6" s="140"/>
      <c r="BN6" s="140"/>
      <c r="BO6" s="140"/>
      <c r="BP6" s="140"/>
      <c r="BQ6" s="140"/>
      <c r="BR6" s="140"/>
      <c r="BS6" s="140"/>
      <c r="BT6" s="140"/>
      <c r="BU6" s="140"/>
      <c r="BV6" s="140"/>
      <c r="BW6" s="140"/>
      <c r="BX6" s="140"/>
      <c r="BY6" s="140"/>
      <c r="BZ6" s="140"/>
      <c r="CA6" s="140"/>
      <c r="CB6" s="140"/>
      <c r="CC6" s="140"/>
      <c r="CD6" s="140"/>
      <c r="CE6" s="140"/>
      <c r="CF6" s="140"/>
      <c r="CG6" s="140"/>
      <c r="CH6" s="140"/>
      <c r="CI6" s="140"/>
      <c r="CJ6" s="140"/>
      <c r="CK6" s="140"/>
      <c r="CL6" s="140"/>
      <c r="CM6" s="140"/>
      <c r="CN6" s="140"/>
      <c r="CO6" s="140"/>
      <c r="CP6" s="140"/>
      <c r="CQ6" s="140"/>
      <c r="CR6" s="140"/>
      <c r="CS6" s="140"/>
      <c r="CT6" s="140"/>
      <c r="CU6" s="140"/>
      <c r="CV6" s="140"/>
      <c r="CW6" s="140"/>
      <c r="CX6" s="140"/>
      <c r="CY6" s="140"/>
      <c r="CZ6" s="140"/>
      <c r="DA6" s="140"/>
      <c r="DB6" s="140"/>
      <c r="DC6" s="140"/>
      <c r="DD6" s="140"/>
      <c r="DE6" s="140"/>
      <c r="DF6" s="140"/>
      <c r="DG6" s="140"/>
      <c r="DH6" s="140"/>
      <c r="DI6" s="140"/>
      <c r="DJ6" s="140"/>
      <c r="DK6" s="140"/>
      <c r="DL6" s="140"/>
      <c r="DM6" s="140"/>
      <c r="DN6" s="140"/>
      <c r="DO6" s="140"/>
      <c r="DP6" s="140"/>
      <c r="DQ6" s="140"/>
      <c r="DR6" s="140"/>
      <c r="DS6" s="140"/>
      <c r="DT6" s="140"/>
      <c r="DU6" s="140"/>
      <c r="DV6" s="140"/>
      <c r="DW6" s="140"/>
      <c r="DX6" s="140"/>
      <c r="DY6" s="140"/>
      <c r="DZ6" s="140"/>
      <c r="EA6" s="140"/>
      <c r="EB6" s="140"/>
      <c r="EC6" s="140"/>
      <c r="ED6" s="140"/>
      <c r="EE6" s="140"/>
      <c r="EF6" s="140"/>
      <c r="EG6" s="140"/>
      <c r="EH6" s="140"/>
      <c r="EI6" s="140"/>
      <c r="EJ6" s="140"/>
      <c r="EK6" s="140"/>
      <c r="EL6" s="140"/>
      <c r="EM6" s="140"/>
      <c r="EN6" s="140"/>
      <c r="EO6" s="140"/>
      <c r="EP6" s="140"/>
      <c r="EQ6" s="140"/>
      <c r="ER6" s="140"/>
      <c r="ES6" s="140"/>
      <c r="ET6" s="140"/>
      <c r="EU6" s="140"/>
      <c r="EV6" s="140"/>
      <c r="EW6" s="140"/>
      <c r="EX6" s="140"/>
      <c r="EY6" s="140"/>
      <c r="EZ6" s="140"/>
      <c r="FA6" s="140"/>
      <c r="FB6" s="140"/>
      <c r="FC6" s="140"/>
      <c r="FD6" s="140"/>
      <c r="FE6" s="140"/>
      <c r="FF6" s="140"/>
      <c r="FG6" s="140"/>
      <c r="FH6" s="140"/>
      <c r="FI6" s="140"/>
      <c r="FJ6" s="140"/>
      <c r="FK6" s="140"/>
      <c r="FL6" s="140"/>
      <c r="FM6" s="140"/>
      <c r="FN6" s="140"/>
      <c r="FO6" s="140"/>
      <c r="FP6" s="140"/>
      <c r="FQ6" s="140"/>
      <c r="FR6" s="140"/>
      <c r="FS6" s="140"/>
      <c r="FT6" s="140"/>
      <c r="FU6" s="140"/>
      <c r="FV6" s="140"/>
      <c r="FW6" s="140"/>
      <c r="FX6" s="140"/>
      <c r="FY6" s="140"/>
      <c r="FZ6" s="140"/>
      <c r="GA6" s="140"/>
      <c r="GB6" s="140"/>
      <c r="GC6" s="140"/>
      <c r="GD6" s="140"/>
      <c r="GE6" s="140"/>
      <c r="GF6" s="140"/>
      <c r="GG6" s="140"/>
      <c r="GH6" s="140"/>
      <c r="GI6" s="140"/>
      <c r="GJ6" s="140"/>
      <c r="GK6" s="140"/>
      <c r="GL6" s="140"/>
      <c r="GM6" s="140"/>
      <c r="GN6" s="140"/>
      <c r="GO6" s="140"/>
      <c r="GP6" s="140"/>
      <c r="GQ6" s="140"/>
      <c r="GR6" s="140"/>
      <c r="GS6" s="140"/>
      <c r="GT6" s="140"/>
      <c r="GU6" s="140"/>
      <c r="GV6" s="140"/>
      <c r="GW6" s="140"/>
      <c r="GX6" s="140"/>
      <c r="GY6" s="140"/>
      <c r="GZ6" s="140"/>
      <c r="HA6" s="140"/>
      <c r="HB6" s="140"/>
      <c r="HC6" s="140"/>
      <c r="HD6" s="140"/>
      <c r="HE6" s="140"/>
      <c r="HF6" s="140"/>
      <c r="HG6" s="140"/>
      <c r="HH6" s="140"/>
      <c r="HI6" s="140"/>
      <c r="HJ6" s="140"/>
      <c r="HK6" s="140"/>
      <c r="HL6" s="140"/>
      <c r="HM6" s="140"/>
      <c r="HN6" s="140"/>
      <c r="HO6" s="140"/>
      <c r="HP6" s="140"/>
      <c r="HQ6" s="140"/>
      <c r="HR6" s="140"/>
      <c r="HS6" s="140"/>
      <c r="HT6" s="140"/>
      <c r="HU6" s="140"/>
      <c r="HV6" s="140"/>
      <c r="HW6" s="140"/>
      <c r="HX6" s="140"/>
      <c r="HY6" s="140"/>
      <c r="HZ6" s="140"/>
      <c r="IA6" s="140"/>
      <c r="IB6" s="140"/>
      <c r="IC6" s="140"/>
      <c r="ID6" s="140"/>
      <c r="IE6" s="140"/>
      <c r="IF6" s="140"/>
      <c r="IG6" s="140"/>
      <c r="IH6" s="140"/>
      <c r="II6" s="140"/>
      <c r="IJ6" s="140"/>
      <c r="IK6" s="140"/>
      <c r="IL6" s="140"/>
      <c r="IM6" s="140"/>
      <c r="IN6" s="140"/>
      <c r="IO6" s="140"/>
      <c r="IP6" s="140"/>
      <c r="IQ6" s="140"/>
      <c r="IR6" s="140"/>
      <c r="IS6" s="140"/>
      <c r="IT6" s="140"/>
      <c r="IU6" s="140"/>
      <c r="IV6" s="140"/>
      <c r="IW6" s="140"/>
      <c r="IX6" s="140"/>
      <c r="IY6" s="140"/>
      <c r="IZ6" s="140"/>
      <c r="JA6" s="140"/>
      <c r="JB6" s="140"/>
      <c r="JC6" s="140"/>
      <c r="JD6" s="140"/>
      <c r="JE6" s="140"/>
      <c r="JF6" s="140"/>
      <c r="JG6" s="140"/>
      <c r="JH6" s="140"/>
      <c r="JI6" s="140"/>
      <c r="JJ6" s="140"/>
      <c r="JK6" s="140"/>
      <c r="JL6" s="140"/>
      <c r="JM6" s="140"/>
      <c r="JN6" s="140"/>
      <c r="JO6" s="140"/>
      <c r="JP6" s="140"/>
      <c r="JQ6" s="140"/>
      <c r="JR6" s="140"/>
    </row>
    <row r="7" spans="1:278" s="151" customFormat="1" ht="40.5" customHeight="1" thickTop="1" thickBot="1">
      <c r="A7" s="495" t="s">
        <v>566</v>
      </c>
      <c r="B7" s="496"/>
      <c r="C7" s="496"/>
      <c r="D7" s="496"/>
      <c r="E7" s="496"/>
      <c r="F7" s="497"/>
      <c r="G7" s="158"/>
      <c r="H7" s="498" t="s">
        <v>567</v>
      </c>
      <c r="I7" s="498"/>
      <c r="J7" s="498"/>
      <c r="K7" s="498" t="s">
        <v>568</v>
      </c>
      <c r="L7" s="498"/>
      <c r="M7" s="498"/>
      <c r="N7" s="499" t="s">
        <v>569</v>
      </c>
      <c r="O7" s="504" t="s">
        <v>570</v>
      </c>
      <c r="P7" s="506" t="s">
        <v>571</v>
      </c>
      <c r="Q7" s="507"/>
      <c r="R7" s="506" t="s">
        <v>572</v>
      </c>
      <c r="S7" s="507"/>
      <c r="T7" s="508" t="s">
        <v>573</v>
      </c>
      <c r="U7" s="163"/>
      <c r="V7" s="163"/>
      <c r="W7" s="163"/>
      <c r="X7" s="163"/>
      <c r="Y7" s="163"/>
      <c r="Z7" s="163"/>
      <c r="AA7" s="163"/>
      <c r="AB7" s="163"/>
      <c r="AC7" s="163"/>
      <c r="AD7" s="163"/>
      <c r="AE7" s="163"/>
      <c r="AF7" s="163"/>
      <c r="AG7" s="163"/>
      <c r="AH7" s="163"/>
      <c r="AI7" s="163"/>
      <c r="AJ7" s="163"/>
      <c r="AK7" s="163"/>
      <c r="AL7" s="163"/>
      <c r="AM7" s="163"/>
      <c r="AN7" s="163"/>
      <c r="AO7" s="163"/>
      <c r="AP7" s="163"/>
      <c r="AQ7" s="163"/>
      <c r="AR7" s="163"/>
      <c r="AS7" s="163"/>
      <c r="AT7" s="163"/>
      <c r="AU7" s="163"/>
      <c r="AV7" s="163"/>
      <c r="AW7" s="163"/>
      <c r="AX7" s="163"/>
      <c r="AY7" s="163"/>
      <c r="AZ7" s="163"/>
      <c r="BA7" s="163"/>
      <c r="BB7" s="163"/>
      <c r="BC7" s="163"/>
      <c r="BD7" s="163"/>
      <c r="BE7" s="163"/>
      <c r="BF7" s="163"/>
      <c r="BG7" s="163"/>
      <c r="BH7" s="163"/>
      <c r="BI7" s="163"/>
      <c r="BJ7" s="163"/>
      <c r="BK7" s="163"/>
      <c r="BL7" s="163"/>
      <c r="BM7" s="163"/>
      <c r="BN7" s="163"/>
      <c r="BO7" s="163"/>
      <c r="BP7" s="163"/>
      <c r="BQ7" s="163"/>
      <c r="BR7" s="163"/>
      <c r="BS7" s="163"/>
      <c r="BT7" s="163"/>
      <c r="BU7" s="163"/>
      <c r="BV7" s="163"/>
      <c r="BW7" s="163"/>
      <c r="BX7" s="163"/>
      <c r="BY7" s="163"/>
      <c r="BZ7" s="163"/>
      <c r="CA7" s="163"/>
      <c r="CB7" s="163"/>
      <c r="CC7" s="163"/>
      <c r="CD7" s="163"/>
      <c r="CE7" s="163"/>
      <c r="CF7" s="163"/>
      <c r="CG7" s="163"/>
      <c r="CH7" s="163"/>
      <c r="CI7" s="163"/>
      <c r="CJ7" s="163"/>
      <c r="CK7" s="163"/>
      <c r="CL7" s="163"/>
      <c r="CM7" s="163"/>
      <c r="CN7" s="163"/>
      <c r="CO7" s="163"/>
      <c r="CP7" s="163"/>
      <c r="CQ7" s="163"/>
      <c r="CR7" s="163"/>
      <c r="CS7" s="163"/>
      <c r="CT7" s="163"/>
      <c r="CU7" s="163"/>
      <c r="CV7" s="163"/>
      <c r="CW7" s="163"/>
      <c r="CX7" s="163"/>
      <c r="CY7" s="163"/>
      <c r="CZ7" s="163"/>
      <c r="DA7" s="163"/>
      <c r="DB7" s="163"/>
      <c r="DC7" s="163"/>
      <c r="DD7" s="163"/>
      <c r="DE7" s="163"/>
      <c r="DF7" s="163"/>
      <c r="DG7" s="163"/>
      <c r="DH7" s="163"/>
      <c r="DI7" s="163"/>
      <c r="DJ7" s="163"/>
      <c r="DK7" s="163"/>
      <c r="DL7" s="163"/>
      <c r="DM7" s="163"/>
      <c r="DN7" s="163"/>
      <c r="DO7" s="163"/>
      <c r="DP7" s="163"/>
      <c r="DQ7" s="163"/>
      <c r="DR7" s="163"/>
      <c r="DS7" s="163"/>
      <c r="DT7" s="163"/>
      <c r="DU7" s="163"/>
      <c r="DV7" s="163"/>
      <c r="DW7" s="163"/>
      <c r="DX7" s="163"/>
      <c r="DY7" s="163"/>
      <c r="DZ7" s="163"/>
      <c r="EA7" s="163"/>
      <c r="EB7" s="163"/>
      <c r="EC7" s="163"/>
      <c r="ED7" s="163"/>
      <c r="EE7" s="163"/>
      <c r="EF7" s="163"/>
      <c r="EG7" s="163"/>
      <c r="EH7" s="163"/>
      <c r="EI7" s="163"/>
      <c r="EJ7" s="163"/>
      <c r="EK7" s="163"/>
      <c r="EL7" s="163"/>
      <c r="EM7" s="163"/>
      <c r="EN7" s="163"/>
      <c r="EO7" s="163"/>
      <c r="EP7" s="163"/>
      <c r="EQ7" s="163"/>
      <c r="ER7" s="163"/>
      <c r="ES7" s="163"/>
      <c r="ET7" s="163"/>
      <c r="EU7" s="163"/>
      <c r="EV7" s="163"/>
      <c r="EW7" s="163"/>
      <c r="EX7" s="163"/>
      <c r="EY7" s="163"/>
      <c r="EZ7" s="163"/>
      <c r="FA7" s="163"/>
      <c r="FB7" s="163"/>
      <c r="FC7" s="163"/>
      <c r="FD7" s="163"/>
      <c r="FE7" s="163"/>
      <c r="FF7" s="163"/>
      <c r="FG7" s="163"/>
      <c r="FH7" s="163"/>
      <c r="FI7" s="163"/>
      <c r="FJ7" s="163"/>
      <c r="FK7" s="163"/>
      <c r="FL7" s="163"/>
      <c r="FM7" s="163"/>
      <c r="FN7" s="163"/>
      <c r="FO7" s="163"/>
      <c r="FP7" s="163"/>
      <c r="FQ7" s="163"/>
      <c r="FR7" s="163"/>
      <c r="FS7" s="163"/>
      <c r="FT7" s="163"/>
    </row>
    <row r="8" spans="1:278" s="152" customFormat="1" ht="60.95" customHeight="1" thickTop="1" thickBot="1">
      <c r="A8" s="166" t="s">
        <v>27</v>
      </c>
      <c r="B8" s="166" t="s">
        <v>236</v>
      </c>
      <c r="C8" s="167" t="s">
        <v>177</v>
      </c>
      <c r="D8" s="159" t="s">
        <v>237</v>
      </c>
      <c r="E8" s="168" t="s">
        <v>181</v>
      </c>
      <c r="F8" s="168" t="s">
        <v>183</v>
      </c>
      <c r="G8" s="168" t="s">
        <v>185</v>
      </c>
      <c r="H8" s="160" t="s">
        <v>574</v>
      </c>
      <c r="I8" s="160" t="s">
        <v>498</v>
      </c>
      <c r="J8" s="160" t="s">
        <v>575</v>
      </c>
      <c r="K8" s="160" t="s">
        <v>574</v>
      </c>
      <c r="L8" s="160" t="s">
        <v>576</v>
      </c>
      <c r="M8" s="160" t="s">
        <v>575</v>
      </c>
      <c r="N8" s="499"/>
      <c r="O8" s="505"/>
      <c r="P8" s="161" t="s">
        <v>577</v>
      </c>
      <c r="Q8" s="161" t="s">
        <v>578</v>
      </c>
      <c r="R8" s="161" t="s">
        <v>579</v>
      </c>
      <c r="S8" s="161" t="s">
        <v>580</v>
      </c>
      <c r="T8" s="508"/>
      <c r="U8" s="164"/>
      <c r="V8" s="164"/>
      <c r="W8" s="164"/>
      <c r="X8" s="164"/>
      <c r="Y8" s="164"/>
      <c r="Z8" s="164"/>
      <c r="AA8" s="164"/>
      <c r="AB8" s="164"/>
      <c r="AC8" s="164"/>
      <c r="AD8" s="164"/>
      <c r="AE8" s="164"/>
      <c r="AF8" s="164"/>
      <c r="AG8" s="164"/>
      <c r="AH8" s="164"/>
      <c r="AI8" s="164"/>
      <c r="AJ8" s="164"/>
      <c r="AK8" s="164"/>
      <c r="AL8" s="164"/>
      <c r="AM8" s="164"/>
      <c r="AN8" s="164"/>
      <c r="AO8" s="164"/>
      <c r="AP8" s="164"/>
      <c r="AQ8" s="164"/>
      <c r="AR8" s="164"/>
      <c r="AS8" s="164"/>
      <c r="AT8" s="164"/>
      <c r="AU8" s="164"/>
      <c r="AV8" s="164"/>
      <c r="AW8" s="164"/>
      <c r="AX8" s="164"/>
      <c r="AY8" s="164"/>
      <c r="AZ8" s="164"/>
      <c r="BA8" s="164"/>
      <c r="BB8" s="164"/>
      <c r="BC8" s="164"/>
      <c r="BD8" s="164"/>
      <c r="BE8" s="164"/>
      <c r="BF8" s="164"/>
      <c r="BG8" s="164"/>
      <c r="BH8" s="164"/>
      <c r="BI8" s="164"/>
      <c r="BJ8" s="164"/>
      <c r="BK8" s="164"/>
      <c r="BL8" s="164"/>
      <c r="BM8" s="164"/>
      <c r="BN8" s="164"/>
      <c r="BO8" s="164"/>
      <c r="BP8" s="164"/>
      <c r="BQ8" s="164"/>
      <c r="BR8" s="164"/>
      <c r="BS8" s="164"/>
      <c r="BT8" s="164"/>
      <c r="BU8" s="164"/>
      <c r="BV8" s="164"/>
      <c r="BW8" s="164"/>
      <c r="BX8" s="164"/>
      <c r="BY8" s="164"/>
      <c r="BZ8" s="164"/>
      <c r="CA8" s="164"/>
      <c r="CB8" s="164"/>
      <c r="CC8" s="164"/>
      <c r="CD8" s="164"/>
      <c r="CE8" s="164"/>
      <c r="CF8" s="164"/>
      <c r="CG8" s="164"/>
      <c r="CH8" s="164"/>
      <c r="CI8" s="164"/>
      <c r="CJ8" s="164"/>
      <c r="CK8" s="164"/>
      <c r="CL8" s="164"/>
      <c r="CM8" s="164"/>
      <c r="CN8" s="164"/>
      <c r="CO8" s="164"/>
      <c r="CP8" s="164"/>
      <c r="CQ8" s="164"/>
      <c r="CR8" s="164"/>
      <c r="CS8" s="164"/>
      <c r="CT8" s="164"/>
      <c r="CU8" s="164"/>
      <c r="CV8" s="164"/>
      <c r="CW8" s="164"/>
      <c r="CX8" s="164"/>
      <c r="CY8" s="164"/>
      <c r="CZ8" s="164"/>
      <c r="DA8" s="164"/>
      <c r="DB8" s="164"/>
      <c r="DC8" s="164"/>
      <c r="DD8" s="164"/>
      <c r="DE8" s="164"/>
      <c r="DF8" s="164"/>
      <c r="DG8" s="164"/>
      <c r="DH8" s="164"/>
      <c r="DI8" s="164"/>
      <c r="DJ8" s="164"/>
      <c r="DK8" s="164"/>
      <c r="DL8" s="164"/>
      <c r="DM8" s="164"/>
      <c r="DN8" s="164"/>
      <c r="DO8" s="164"/>
      <c r="DP8" s="164"/>
      <c r="DQ8" s="164"/>
      <c r="DR8" s="164"/>
      <c r="DS8" s="164"/>
      <c r="DT8" s="164"/>
      <c r="DU8" s="164"/>
      <c r="DV8" s="164"/>
      <c r="DW8" s="164"/>
      <c r="DX8" s="164"/>
      <c r="DY8" s="164"/>
      <c r="DZ8" s="164"/>
      <c r="EA8" s="164"/>
      <c r="EB8" s="164"/>
      <c r="EC8" s="164"/>
      <c r="ED8" s="164"/>
      <c r="EE8" s="164"/>
      <c r="EF8" s="164"/>
      <c r="EG8" s="164"/>
      <c r="EH8" s="164"/>
      <c r="EI8" s="164"/>
      <c r="EJ8" s="164"/>
      <c r="EK8" s="164"/>
      <c r="EL8" s="164"/>
      <c r="EM8" s="164"/>
      <c r="EN8" s="164"/>
      <c r="EO8" s="164"/>
      <c r="EP8" s="164"/>
      <c r="EQ8" s="164"/>
      <c r="ER8" s="164"/>
      <c r="ES8" s="164"/>
      <c r="ET8" s="164"/>
      <c r="EU8" s="164"/>
      <c r="EV8" s="164"/>
      <c r="EW8" s="164"/>
      <c r="EX8" s="164"/>
      <c r="EY8" s="164"/>
      <c r="EZ8" s="164"/>
      <c r="FA8" s="164"/>
      <c r="FB8" s="164"/>
      <c r="FC8" s="164"/>
      <c r="FD8" s="164"/>
      <c r="FE8" s="164"/>
      <c r="FF8" s="164"/>
      <c r="FG8" s="164"/>
      <c r="FH8" s="164"/>
      <c r="FI8" s="164"/>
      <c r="FJ8" s="164"/>
      <c r="FK8" s="164"/>
      <c r="FL8" s="164"/>
      <c r="FM8" s="164"/>
      <c r="FN8" s="164"/>
      <c r="FO8" s="164"/>
      <c r="FP8" s="164"/>
      <c r="FQ8" s="164"/>
      <c r="FR8" s="164"/>
      <c r="FS8" s="164"/>
      <c r="FT8" s="164"/>
    </row>
    <row r="9" spans="1:278" s="153" customFormat="1" ht="10.5" customHeight="1" thickTop="1" thickBot="1">
      <c r="A9" s="493"/>
      <c r="B9" s="494"/>
      <c r="C9" s="494"/>
      <c r="D9" s="494"/>
      <c r="E9" s="494"/>
      <c r="F9" s="494"/>
      <c r="G9" s="494"/>
      <c r="H9" s="494"/>
      <c r="I9" s="494"/>
      <c r="J9" s="494"/>
      <c r="K9" s="494"/>
      <c r="L9" s="494"/>
      <c r="M9" s="494"/>
      <c r="N9" s="494"/>
      <c r="T9" s="162"/>
      <c r="U9" s="165"/>
      <c r="V9" s="165"/>
      <c r="W9" s="165"/>
      <c r="X9" s="165"/>
      <c r="Y9" s="165"/>
      <c r="Z9" s="165"/>
      <c r="AA9" s="165"/>
      <c r="AB9" s="165"/>
      <c r="AC9" s="165"/>
      <c r="AD9" s="165"/>
      <c r="AE9" s="165"/>
      <c r="AF9" s="165"/>
      <c r="AG9" s="165"/>
      <c r="AH9" s="165"/>
      <c r="AI9" s="165"/>
      <c r="AJ9" s="165"/>
      <c r="AK9" s="165"/>
      <c r="AL9" s="165"/>
      <c r="AM9" s="165"/>
      <c r="AN9" s="165"/>
      <c r="AO9" s="165"/>
      <c r="AP9" s="165"/>
      <c r="AQ9" s="165"/>
      <c r="AR9" s="165"/>
      <c r="AS9" s="165"/>
      <c r="AT9" s="165"/>
      <c r="AU9" s="165"/>
      <c r="AV9" s="165"/>
      <c r="AW9" s="165"/>
      <c r="AX9" s="165"/>
      <c r="AY9" s="165"/>
      <c r="AZ9" s="165"/>
      <c r="BA9" s="165"/>
      <c r="BB9" s="165"/>
      <c r="BC9" s="165"/>
      <c r="BD9" s="165"/>
      <c r="BE9" s="165"/>
      <c r="BF9" s="165"/>
      <c r="BG9" s="165"/>
      <c r="BH9" s="165"/>
      <c r="BI9" s="165"/>
      <c r="BJ9" s="165"/>
      <c r="BK9" s="165"/>
      <c r="BL9" s="165"/>
      <c r="BM9" s="165"/>
      <c r="BN9" s="165"/>
      <c r="BO9" s="165"/>
      <c r="BP9" s="165"/>
      <c r="BQ9" s="165"/>
      <c r="BR9" s="165"/>
      <c r="BS9" s="165"/>
      <c r="BT9" s="165"/>
      <c r="BU9" s="165"/>
      <c r="BV9" s="165"/>
      <c r="BW9" s="165"/>
      <c r="BX9" s="165"/>
      <c r="BY9" s="165"/>
      <c r="BZ9" s="165"/>
      <c r="CA9" s="165"/>
      <c r="CB9" s="165"/>
      <c r="CC9" s="165"/>
      <c r="CD9" s="165"/>
      <c r="CE9" s="165"/>
      <c r="CF9" s="165"/>
      <c r="CG9" s="165"/>
      <c r="CH9" s="165"/>
      <c r="CI9" s="165"/>
      <c r="CJ9" s="165"/>
      <c r="CK9" s="165"/>
      <c r="CL9" s="165"/>
      <c r="CM9" s="165"/>
      <c r="CN9" s="165"/>
      <c r="CO9" s="165"/>
      <c r="CP9" s="165"/>
      <c r="CQ9" s="165"/>
      <c r="CR9" s="165"/>
      <c r="CS9" s="165"/>
      <c r="CT9" s="165"/>
      <c r="CU9" s="165"/>
      <c r="CV9" s="165"/>
      <c r="CW9" s="165"/>
      <c r="CX9" s="165"/>
      <c r="CY9" s="165"/>
      <c r="CZ9" s="165"/>
      <c r="DA9" s="165"/>
      <c r="DB9" s="165"/>
      <c r="DC9" s="165"/>
      <c r="DD9" s="165"/>
      <c r="DE9" s="165"/>
      <c r="DF9" s="165"/>
      <c r="DG9" s="165"/>
      <c r="DH9" s="165"/>
      <c r="DI9" s="165"/>
      <c r="DJ9" s="165"/>
      <c r="DK9" s="165"/>
      <c r="DL9" s="165"/>
      <c r="DM9" s="165"/>
      <c r="DN9" s="165"/>
      <c r="DO9" s="165"/>
      <c r="DP9" s="165"/>
      <c r="DQ9" s="165"/>
      <c r="DR9" s="165"/>
      <c r="DS9" s="165"/>
      <c r="DT9" s="165"/>
      <c r="DU9" s="165"/>
      <c r="DV9" s="165"/>
      <c r="DW9" s="165"/>
      <c r="DX9" s="165"/>
      <c r="DY9" s="165"/>
      <c r="DZ9" s="165"/>
      <c r="EA9" s="165"/>
      <c r="EB9" s="165"/>
      <c r="EC9" s="165"/>
      <c r="ED9" s="165"/>
      <c r="EE9" s="165"/>
      <c r="EF9" s="165"/>
      <c r="EG9" s="165"/>
      <c r="EH9" s="165"/>
      <c r="EI9" s="165"/>
      <c r="EJ9" s="165"/>
      <c r="EK9" s="165"/>
      <c r="EL9" s="165"/>
      <c r="EM9" s="165"/>
      <c r="EN9" s="165"/>
      <c r="EO9" s="165"/>
      <c r="EP9" s="165"/>
      <c r="EQ9" s="165"/>
      <c r="ER9" s="165"/>
      <c r="ES9" s="165"/>
      <c r="ET9" s="165"/>
      <c r="EU9" s="165"/>
      <c r="EV9" s="165"/>
      <c r="EW9" s="165"/>
      <c r="EX9" s="165"/>
      <c r="EY9" s="165"/>
      <c r="EZ9" s="165"/>
      <c r="FA9" s="165"/>
      <c r="FB9" s="165"/>
      <c r="FC9" s="165"/>
      <c r="FD9" s="165"/>
      <c r="FE9" s="165"/>
      <c r="FF9" s="165"/>
      <c r="FG9" s="165"/>
      <c r="FH9" s="165"/>
      <c r="FI9" s="165"/>
      <c r="FJ9" s="165"/>
      <c r="FK9" s="165"/>
      <c r="FL9" s="165"/>
      <c r="FM9" s="165"/>
      <c r="FN9" s="165"/>
      <c r="FO9" s="165"/>
      <c r="FP9" s="165"/>
      <c r="FQ9" s="165"/>
      <c r="FR9" s="165"/>
      <c r="FS9" s="165"/>
      <c r="FT9" s="165"/>
    </row>
    <row r="10" spans="1:278" s="154" customFormat="1" ht="15" customHeight="1">
      <c r="A10" s="480">
        <f>'Mapa Final'!A10</f>
        <v>1</v>
      </c>
      <c r="B10" s="483" t="str">
        <f>'Mapa Final'!B10</f>
        <v>Demora Pago Obligaciones Prespuestales y No Presupuestales</v>
      </c>
      <c r="C10" s="485" t="str">
        <f>'Mapa Final'!C10</f>
        <v>Afectación Económica</v>
      </c>
      <c r="D10" s="485" t="str">
        <f>'Mapa Final'!D10</f>
        <v>1. Volumen muy alto de información recibida. 2. Personal insuficiente y poco capacitado. 3. Falla en los aplicativos y en la red de los sistemas utilizados.</v>
      </c>
      <c r="E10" s="488" t="str">
        <f>'Mapa Final'!E10</f>
        <v>Personal insuficiente y poco capacitado</v>
      </c>
      <c r="F10" s="488" t="str">
        <f>'Mapa Final'!F10</f>
        <v>Posibilidad de afectacion economica debido a Personal insuficiente y poco capacitado</v>
      </c>
      <c r="G10" s="488" t="str">
        <f>'Mapa Final'!G10</f>
        <v>Ejecución y Administración de Procesos</v>
      </c>
      <c r="H10" s="468" t="str">
        <f>'Mapa Final'!I10</f>
        <v>Media</v>
      </c>
      <c r="I10" s="471" t="str">
        <f>'Mapa Final'!L10</f>
        <v>Moderado</v>
      </c>
      <c r="J10" s="474" t="str">
        <f>'Mapa Final'!N10</f>
        <v>Moderado</v>
      </c>
      <c r="K10" s="458" t="str">
        <f>'Mapa Final'!AA10</f>
        <v>Baja</v>
      </c>
      <c r="L10" s="458" t="str">
        <f>'Mapa Final'!AE10</f>
        <v>Moderado</v>
      </c>
      <c r="M10" s="477" t="str">
        <f>'Mapa Final'!AG10</f>
        <v>Moderado</v>
      </c>
      <c r="N10" s="458" t="str">
        <f>'Mapa Final'!AH10</f>
        <v>Aceptar</v>
      </c>
      <c r="O10" s="454" t="s">
        <v>603</v>
      </c>
      <c r="P10" s="462"/>
      <c r="Q10" s="462" t="s">
        <v>582</v>
      </c>
      <c r="R10" s="465">
        <v>44743</v>
      </c>
      <c r="S10" s="465">
        <v>44834</v>
      </c>
      <c r="T10" s="454" t="s">
        <v>604</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54" customFormat="1" ht="13.5" customHeight="1">
      <c r="A11" s="481"/>
      <c r="B11" s="329"/>
      <c r="C11" s="486"/>
      <c r="D11" s="486"/>
      <c r="E11" s="489"/>
      <c r="F11" s="489"/>
      <c r="G11" s="489"/>
      <c r="H11" s="469"/>
      <c r="I11" s="472"/>
      <c r="J11" s="475"/>
      <c r="K11" s="459"/>
      <c r="L11" s="459"/>
      <c r="M11" s="478"/>
      <c r="N11" s="459"/>
      <c r="O11" s="455"/>
      <c r="P11" s="463"/>
      <c r="Q11" s="463"/>
      <c r="R11" s="466"/>
      <c r="S11" s="466"/>
      <c r="T11" s="455"/>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54" customFormat="1" ht="13.5" customHeight="1">
      <c r="A12" s="481"/>
      <c r="B12" s="329"/>
      <c r="C12" s="486"/>
      <c r="D12" s="486"/>
      <c r="E12" s="489"/>
      <c r="F12" s="489"/>
      <c r="G12" s="489"/>
      <c r="H12" s="469"/>
      <c r="I12" s="472"/>
      <c r="J12" s="475"/>
      <c r="K12" s="459"/>
      <c r="L12" s="459"/>
      <c r="M12" s="478"/>
      <c r="N12" s="459"/>
      <c r="O12" s="455"/>
      <c r="P12" s="463"/>
      <c r="Q12" s="463"/>
      <c r="R12" s="466"/>
      <c r="S12" s="466"/>
      <c r="T12" s="455"/>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54" customFormat="1" ht="13.5" customHeight="1">
      <c r="A13" s="481"/>
      <c r="B13" s="329"/>
      <c r="C13" s="486"/>
      <c r="D13" s="486"/>
      <c r="E13" s="489"/>
      <c r="F13" s="489"/>
      <c r="G13" s="489"/>
      <c r="H13" s="469"/>
      <c r="I13" s="472"/>
      <c r="J13" s="475"/>
      <c r="K13" s="459"/>
      <c r="L13" s="459"/>
      <c r="M13" s="478"/>
      <c r="N13" s="459"/>
      <c r="O13" s="455"/>
      <c r="P13" s="463"/>
      <c r="Q13" s="463"/>
      <c r="R13" s="466"/>
      <c r="S13" s="466"/>
      <c r="T13" s="455"/>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54" customFormat="1" ht="238.5" customHeight="1" thickBot="1">
      <c r="A14" s="482"/>
      <c r="B14" s="484"/>
      <c r="C14" s="487"/>
      <c r="D14" s="487"/>
      <c r="E14" s="490"/>
      <c r="F14" s="490"/>
      <c r="G14" s="490"/>
      <c r="H14" s="470"/>
      <c r="I14" s="473"/>
      <c r="J14" s="476"/>
      <c r="K14" s="460"/>
      <c r="L14" s="460"/>
      <c r="M14" s="479"/>
      <c r="N14" s="460"/>
      <c r="O14" s="456"/>
      <c r="P14" s="464"/>
      <c r="Q14" s="464"/>
      <c r="R14" s="467"/>
      <c r="S14" s="467"/>
      <c r="T14" s="456"/>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54" customFormat="1" ht="15" customHeight="1">
      <c r="A15" s="480">
        <f>'Mapa Final'!A13</f>
        <v>2</v>
      </c>
      <c r="B15" s="483" t="str">
        <f>'Mapa Final'!B13</f>
        <v>Incumplimiento en pagos</v>
      </c>
      <c r="C15" s="485" t="str">
        <f>'Mapa Final'!C13</f>
        <v>Incumplimiento de las metas establecidas</v>
      </c>
      <c r="D15" s="485" t="str">
        <f>'Mapa Final'!D13</f>
        <v>1- Incumplimiento en pagos de compromisos establecidos en la programacion mensual, por falta de cumplimiento de las actividades programadas para ejecutar dichos pagos.
2- Subestimacion en solicitud de PAC
3- Tardanza en el cumplimiento de fechas para el registro de transacciones.
4- Cambio de cuenta bancaria del beneficiario del pago sin previo aviso o cuantas inactivas.</v>
      </c>
      <c r="E15" s="488" t="str">
        <f>'Mapa Final'!E13</f>
        <v>Personal insuficiente, demora en la liquidación de impuestos y falta de capacitacion a los supervisores en temas de tramites presupuestales.</v>
      </c>
      <c r="F15" s="488" t="str">
        <f>'Mapa Final'!F13</f>
        <v>Oportunidad y agilizacion de los trámites de pagos en cuentas  por pagar.</v>
      </c>
      <c r="G15" s="488" t="str">
        <f>'Mapa Final'!G13</f>
        <v>Ejecución y Administración de Procesos</v>
      </c>
      <c r="H15" s="468" t="str">
        <f>'Mapa Final'!I13</f>
        <v>Media</v>
      </c>
      <c r="I15" s="471" t="str">
        <f>'Mapa Final'!L13</f>
        <v>Leve</v>
      </c>
      <c r="J15" s="474" t="str">
        <f>'Mapa Final'!N13</f>
        <v>Moderado</v>
      </c>
      <c r="K15" s="458" t="str">
        <f>'Mapa Final'!AA13</f>
        <v>Baja</v>
      </c>
      <c r="L15" s="458" t="str">
        <f>'Mapa Final'!AE13</f>
        <v>Leve</v>
      </c>
      <c r="M15" s="477" t="str">
        <f>'Mapa Final'!AG13</f>
        <v>Bajo</v>
      </c>
      <c r="N15" s="458" t="str">
        <f>'Mapa Final'!AH13</f>
        <v>Aceptar</v>
      </c>
      <c r="O15" s="454" t="s">
        <v>584</v>
      </c>
      <c r="P15" s="462"/>
      <c r="Q15" s="462" t="s">
        <v>582</v>
      </c>
      <c r="R15" s="465">
        <v>44743</v>
      </c>
      <c r="S15" s="465">
        <v>44834</v>
      </c>
      <c r="T15" s="454" t="s">
        <v>605</v>
      </c>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54" customFormat="1" ht="13.5" customHeight="1">
      <c r="A16" s="481"/>
      <c r="B16" s="329"/>
      <c r="C16" s="486"/>
      <c r="D16" s="486"/>
      <c r="E16" s="489"/>
      <c r="F16" s="489"/>
      <c r="G16" s="489"/>
      <c r="H16" s="469"/>
      <c r="I16" s="472"/>
      <c r="J16" s="475"/>
      <c r="K16" s="459"/>
      <c r="L16" s="459"/>
      <c r="M16" s="478"/>
      <c r="N16" s="459"/>
      <c r="O16" s="491"/>
      <c r="P16" s="463"/>
      <c r="Q16" s="463"/>
      <c r="R16" s="466"/>
      <c r="S16" s="466"/>
      <c r="T16" s="455"/>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54" customFormat="1" ht="13.5" customHeight="1">
      <c r="A17" s="481"/>
      <c r="B17" s="329"/>
      <c r="C17" s="486"/>
      <c r="D17" s="486"/>
      <c r="E17" s="489"/>
      <c r="F17" s="489"/>
      <c r="G17" s="489"/>
      <c r="H17" s="469"/>
      <c r="I17" s="472"/>
      <c r="J17" s="475"/>
      <c r="K17" s="459"/>
      <c r="L17" s="459"/>
      <c r="M17" s="478"/>
      <c r="N17" s="459"/>
      <c r="O17" s="491"/>
      <c r="P17" s="463"/>
      <c r="Q17" s="463"/>
      <c r="R17" s="466"/>
      <c r="S17" s="466"/>
      <c r="T17" s="455"/>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54" customFormat="1" ht="13.5" customHeight="1">
      <c r="A18" s="481"/>
      <c r="B18" s="329"/>
      <c r="C18" s="486"/>
      <c r="D18" s="486"/>
      <c r="E18" s="489"/>
      <c r="F18" s="489"/>
      <c r="G18" s="489"/>
      <c r="H18" s="469"/>
      <c r="I18" s="472"/>
      <c r="J18" s="475"/>
      <c r="K18" s="459"/>
      <c r="L18" s="459"/>
      <c r="M18" s="478"/>
      <c r="N18" s="459"/>
      <c r="O18" s="491"/>
      <c r="P18" s="463"/>
      <c r="Q18" s="463"/>
      <c r="R18" s="466"/>
      <c r="S18" s="466"/>
      <c r="T18" s="455"/>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54" customFormat="1" ht="255.75" customHeight="1" thickBot="1">
      <c r="A19" s="482"/>
      <c r="B19" s="484"/>
      <c r="C19" s="487"/>
      <c r="D19" s="487"/>
      <c r="E19" s="490"/>
      <c r="F19" s="490"/>
      <c r="G19" s="490"/>
      <c r="H19" s="470"/>
      <c r="I19" s="473"/>
      <c r="J19" s="476"/>
      <c r="K19" s="460"/>
      <c r="L19" s="460"/>
      <c r="M19" s="479"/>
      <c r="N19" s="460"/>
      <c r="O19" s="492"/>
      <c r="P19" s="464"/>
      <c r="Q19" s="464"/>
      <c r="R19" s="467"/>
      <c r="S19" s="467"/>
      <c r="T19" s="456"/>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ht="15" customHeight="1">
      <c r="A20" s="480">
        <f>'Mapa Final'!A15</f>
        <v>3</v>
      </c>
      <c r="B20" s="483" t="str">
        <f>'Mapa Final'!B15</f>
        <v>Incumplimiento en elaboración de Reintegros e Ingresos</v>
      </c>
      <c r="C20" s="485" t="str">
        <f>'Mapa Final'!C15</f>
        <v>Incumplimiento de las metas establecidas</v>
      </c>
      <c r="D20" s="485" t="str">
        <f>'Mapa Final'!D15</f>
        <v>1-  Falta de registro oportuno de las incapacidades en el aplicativo kactus y/o efinomina.
2- Reporte oportuno de las incapacidades por parte de los nominadores.
3- Falta informacion oportuna de recobros ante las EPS para requerir al Nivel Nacional de la asignación de los documentos.</v>
      </c>
      <c r="E20" s="488" t="str">
        <f>'Mapa Final'!E15</f>
        <v>demora en la identificación para aplicación del reintegro tales como (empleado a cual se aplica reintegro, fechas del pago y subunidad ejecutora)</v>
      </c>
      <c r="F20" s="488" t="str">
        <f>'Mapa Final'!F15</f>
        <v>Incumplimiento en elaboración de Reintegros e Ingresos, afectando la signación Cupo PAC.</v>
      </c>
      <c r="G20" s="488" t="str">
        <f>'Mapa Final'!G15</f>
        <v>Ejecución y Administración de Procesos</v>
      </c>
      <c r="H20" s="468" t="str">
        <f>'Mapa Final'!I15</f>
        <v>Media</v>
      </c>
      <c r="I20" s="471" t="str">
        <f>'Mapa Final'!L15</f>
        <v>Leve</v>
      </c>
      <c r="J20" s="474" t="str">
        <f>'Mapa Final'!N15</f>
        <v>Moderado</v>
      </c>
      <c r="K20" s="458" t="str">
        <f>'Mapa Final'!AA15</f>
        <v>Baja</v>
      </c>
      <c r="L20" s="458" t="str">
        <f>'Mapa Final'!AE13</f>
        <v>Leve</v>
      </c>
      <c r="M20" s="477" t="str">
        <f>'Mapa Final'!AG15</f>
        <v>Bajo</v>
      </c>
      <c r="N20" s="458" t="str">
        <f>'Mapa Final'!AH15</f>
        <v>Aceptar</v>
      </c>
      <c r="O20" s="454" t="s">
        <v>586</v>
      </c>
      <c r="P20" s="462"/>
      <c r="Q20" s="462" t="s">
        <v>582</v>
      </c>
      <c r="R20" s="465">
        <v>44743</v>
      </c>
      <c r="S20" s="465">
        <v>44834</v>
      </c>
      <c r="T20" s="454" t="str">
        <f>+'Seguimiento 1 Trimestre'!T20:T24</f>
        <v>No se materializó, se ha logrado identificar oportunamente cada uno de los reintegros asignados por el Nivel Central.</v>
      </c>
    </row>
    <row r="21" spans="1:176">
      <c r="A21" s="481"/>
      <c r="B21" s="329"/>
      <c r="C21" s="486"/>
      <c r="D21" s="486"/>
      <c r="E21" s="489"/>
      <c r="F21" s="489"/>
      <c r="G21" s="489"/>
      <c r="H21" s="469"/>
      <c r="I21" s="472"/>
      <c r="J21" s="475"/>
      <c r="K21" s="459"/>
      <c r="L21" s="459"/>
      <c r="M21" s="478"/>
      <c r="N21" s="459"/>
      <c r="O21" s="455"/>
      <c r="P21" s="463"/>
      <c r="Q21" s="463"/>
      <c r="R21" s="466"/>
      <c r="S21" s="466"/>
      <c r="T21" s="455"/>
    </row>
    <row r="22" spans="1:176">
      <c r="A22" s="481"/>
      <c r="B22" s="329"/>
      <c r="C22" s="486"/>
      <c r="D22" s="486"/>
      <c r="E22" s="489"/>
      <c r="F22" s="489"/>
      <c r="G22" s="489"/>
      <c r="H22" s="469"/>
      <c r="I22" s="472"/>
      <c r="J22" s="475"/>
      <c r="K22" s="459"/>
      <c r="L22" s="459"/>
      <c r="M22" s="478"/>
      <c r="N22" s="459"/>
      <c r="O22" s="455"/>
      <c r="P22" s="463"/>
      <c r="Q22" s="463"/>
      <c r="R22" s="466"/>
      <c r="S22" s="466"/>
      <c r="T22" s="455"/>
    </row>
    <row r="23" spans="1:176">
      <c r="A23" s="481"/>
      <c r="B23" s="329"/>
      <c r="C23" s="486"/>
      <c r="D23" s="486"/>
      <c r="E23" s="489"/>
      <c r="F23" s="489"/>
      <c r="G23" s="489"/>
      <c r="H23" s="469"/>
      <c r="I23" s="472"/>
      <c r="J23" s="475"/>
      <c r="K23" s="459"/>
      <c r="L23" s="459"/>
      <c r="M23" s="478"/>
      <c r="N23" s="459"/>
      <c r="O23" s="455"/>
      <c r="P23" s="463"/>
      <c r="Q23" s="463"/>
      <c r="R23" s="466"/>
      <c r="S23" s="466"/>
      <c r="T23" s="455"/>
    </row>
    <row r="24" spans="1:176" ht="277.5" customHeight="1" thickBot="1">
      <c r="A24" s="482"/>
      <c r="B24" s="484"/>
      <c r="C24" s="487"/>
      <c r="D24" s="487"/>
      <c r="E24" s="490"/>
      <c r="F24" s="490"/>
      <c r="G24" s="490"/>
      <c r="H24" s="470"/>
      <c r="I24" s="473"/>
      <c r="J24" s="476"/>
      <c r="K24" s="460"/>
      <c r="L24" s="460"/>
      <c r="M24" s="479"/>
      <c r="N24" s="460"/>
      <c r="O24" s="456"/>
      <c r="P24" s="464"/>
      <c r="Q24" s="464"/>
      <c r="R24" s="467"/>
      <c r="S24" s="467"/>
      <c r="T24" s="456"/>
    </row>
    <row r="25" spans="1:176" ht="15" customHeight="1">
      <c r="A25" s="480">
        <f>'Mapa Final'!A16</f>
        <v>4</v>
      </c>
      <c r="B25" s="483" t="str">
        <f>'Mapa Final'!B16</f>
        <v xml:space="preserve">Demora o incumplimiento en el pago de nomina a beneficiario final </v>
      </c>
      <c r="C25" s="485" t="str">
        <f>'Mapa Final'!C16</f>
        <v>Afectación Económica</v>
      </c>
      <c r="D25" s="485" t="str">
        <f>'Mapa Final'!D16</f>
        <v xml:space="preserve">1. No se registra a tiempo la cuenta bancaria en el sistema.  
2. Cuentas Bancarias Inactivas o invalidas                                                                                                           3.  posibilidad de pago a giro                                                                                                                                                                                                                                                                       </v>
      </c>
      <c r="E25" s="488" t="str">
        <f>'Mapa Final'!E16</f>
        <v>Problemas en el registro de las cuentas bancarias de los funcionarios judiciales</v>
      </c>
      <c r="F25" s="488" t="str">
        <f>'Mapa Final'!F16</f>
        <v xml:space="preserve">Posibilidad de  Demora o incumplimiento en el pago de nomina a beneficiario final  debido Problemas en el registro de las cuentas bancarias de los funcionarios judiciales </v>
      </c>
      <c r="G25" s="488" t="str">
        <f>'Mapa Final'!G16</f>
        <v>Usuarios, productos y prácticas organizacionales</v>
      </c>
      <c r="H25" s="468" t="str">
        <f>'Mapa Final'!I16</f>
        <v>Media</v>
      </c>
      <c r="I25" s="471" t="str">
        <f>'Mapa Final'!L16</f>
        <v>Moderado</v>
      </c>
      <c r="J25" s="474" t="str">
        <f>'Mapa Final'!N16</f>
        <v>Moderado</v>
      </c>
      <c r="K25" s="458" t="str">
        <f>'Mapa Final'!AA16</f>
        <v>Baja</v>
      </c>
      <c r="L25" s="458" t="str">
        <f>'Mapa Final'!AE16</f>
        <v>Moderado</v>
      </c>
      <c r="M25" s="477" t="str">
        <f>'Mapa Final'!AG16</f>
        <v>Moderado</v>
      </c>
      <c r="N25" s="458" t="str">
        <f>'Mapa Final'!AH16</f>
        <v>Aceptar</v>
      </c>
      <c r="O25" s="454" t="s">
        <v>588</v>
      </c>
      <c r="P25" s="462"/>
      <c r="Q25" s="462" t="s">
        <v>582</v>
      </c>
      <c r="R25" s="465">
        <v>44743</v>
      </c>
      <c r="S25" s="465">
        <v>44834</v>
      </c>
      <c r="T25" s="454" t="s">
        <v>606</v>
      </c>
    </row>
    <row r="26" spans="1:176">
      <c r="A26" s="481"/>
      <c r="B26" s="329"/>
      <c r="C26" s="486"/>
      <c r="D26" s="486"/>
      <c r="E26" s="489"/>
      <c r="F26" s="489"/>
      <c r="G26" s="489"/>
      <c r="H26" s="469"/>
      <c r="I26" s="472"/>
      <c r="J26" s="475"/>
      <c r="K26" s="459"/>
      <c r="L26" s="459"/>
      <c r="M26" s="478"/>
      <c r="N26" s="459"/>
      <c r="O26" s="455"/>
      <c r="P26" s="463"/>
      <c r="Q26" s="463"/>
      <c r="R26" s="466"/>
      <c r="S26" s="466"/>
      <c r="T26" s="455"/>
    </row>
    <row r="27" spans="1:176">
      <c r="A27" s="481"/>
      <c r="B27" s="329"/>
      <c r="C27" s="486"/>
      <c r="D27" s="486"/>
      <c r="E27" s="489"/>
      <c r="F27" s="489"/>
      <c r="G27" s="489"/>
      <c r="H27" s="469"/>
      <c r="I27" s="472"/>
      <c r="J27" s="475"/>
      <c r="K27" s="459"/>
      <c r="L27" s="459"/>
      <c r="M27" s="478"/>
      <c r="N27" s="459"/>
      <c r="O27" s="455"/>
      <c r="P27" s="463"/>
      <c r="Q27" s="463"/>
      <c r="R27" s="466"/>
      <c r="S27" s="466"/>
      <c r="T27" s="455"/>
    </row>
    <row r="28" spans="1:176">
      <c r="A28" s="481"/>
      <c r="B28" s="329"/>
      <c r="C28" s="486"/>
      <c r="D28" s="486"/>
      <c r="E28" s="489"/>
      <c r="F28" s="489"/>
      <c r="G28" s="489"/>
      <c r="H28" s="469"/>
      <c r="I28" s="472"/>
      <c r="J28" s="475"/>
      <c r="K28" s="459"/>
      <c r="L28" s="459"/>
      <c r="M28" s="478"/>
      <c r="N28" s="459"/>
      <c r="O28" s="455"/>
      <c r="P28" s="463"/>
      <c r="Q28" s="463"/>
      <c r="R28" s="466"/>
      <c r="S28" s="466"/>
      <c r="T28" s="455"/>
    </row>
    <row r="29" spans="1:176" ht="102.75" customHeight="1" thickBot="1">
      <c r="A29" s="482"/>
      <c r="B29" s="484"/>
      <c r="C29" s="487"/>
      <c r="D29" s="487"/>
      <c r="E29" s="490"/>
      <c r="F29" s="490"/>
      <c r="G29" s="490"/>
      <c r="H29" s="470"/>
      <c r="I29" s="473"/>
      <c r="J29" s="476"/>
      <c r="K29" s="460"/>
      <c r="L29" s="460"/>
      <c r="M29" s="479"/>
      <c r="N29" s="460"/>
      <c r="O29" s="456"/>
      <c r="P29" s="464"/>
      <c r="Q29" s="464"/>
      <c r="R29" s="467"/>
      <c r="S29" s="467"/>
      <c r="T29" s="456"/>
    </row>
    <row r="30" spans="1:176" ht="15" customHeight="1">
      <c r="A30" s="480">
        <f>'Mapa Final'!A17</f>
        <v>5</v>
      </c>
      <c r="B30" s="483" t="str">
        <f>'Mapa Final'!B17</f>
        <v>Estados Financieros no razonables</v>
      </c>
      <c r="C30" s="485" t="str">
        <f>'Mapa Final'!C17</f>
        <v>Reputacional</v>
      </c>
      <c r="D30" s="485" t="str">
        <f>'Mapa Final'!D17</f>
        <v>1. Falta de disponibilidad del PAC para obligar dentro del mes.                           2.  Falta de tiempo para revisar y analizar cada una de las cuentas que impactan sobre los Estados Financieros.  3. Entrega de la información de cada una de las áreas sobre los vencimientos.</v>
      </c>
      <c r="E30" s="488" t="str">
        <f>'Mapa Final'!E17</f>
        <v>Falta Personal para ejecutar a tiempo todas las actividades necesarias para verificar la información a consolidar.</v>
      </c>
      <c r="F30" s="488" t="str">
        <f>'Mapa Final'!F17</f>
        <v>De acuerdo con el principio de contabilidad de causación o devengo, se debe contabilizar todos lo hechos económicos cuando ocurran,  las cuentas a proveedores se obligan de acuerdo a la disponibilidad del PAC del mes, quedando cuentas pendientes por registrar.  Así mismo la revisión, análisis y revelaciones en los Estados Financieros debe realizarse oportunamente para presentar los mismos bajo el Principio de Revelación Plena.</v>
      </c>
      <c r="G30" s="488" t="str">
        <f>'Mapa Final'!G17</f>
        <v>Ejecución y Administración de Procesos</v>
      </c>
      <c r="H30" s="468" t="str">
        <f>'Mapa Final'!I17</f>
        <v>Baja</v>
      </c>
      <c r="I30" s="471" t="str">
        <f>'Mapa Final'!L17</f>
        <v>Moderado</v>
      </c>
      <c r="J30" s="474" t="str">
        <f>'Mapa Final'!N17</f>
        <v>Moderado</v>
      </c>
      <c r="K30" s="458" t="str">
        <f>'Mapa Final'!AA17</f>
        <v>Baja</v>
      </c>
      <c r="L30" s="458" t="str">
        <f>'Mapa Final'!AE17</f>
        <v>Moderado</v>
      </c>
      <c r="M30" s="477" t="str">
        <f>'Mapa Final'!AG17</f>
        <v>Moderado</v>
      </c>
      <c r="N30" s="458" t="str">
        <f>'Mapa Final'!AH17</f>
        <v>Aceptar</v>
      </c>
      <c r="O30" s="454" t="s">
        <v>590</v>
      </c>
      <c r="P30" s="462"/>
      <c r="Q30" s="462" t="s">
        <v>582</v>
      </c>
      <c r="R30" s="465">
        <v>44743</v>
      </c>
      <c r="S30" s="465">
        <v>44834</v>
      </c>
      <c r="T30" s="454" t="s">
        <v>591</v>
      </c>
    </row>
    <row r="31" spans="1:176">
      <c r="A31" s="481"/>
      <c r="B31" s="329"/>
      <c r="C31" s="486"/>
      <c r="D31" s="486"/>
      <c r="E31" s="489"/>
      <c r="F31" s="489"/>
      <c r="G31" s="489"/>
      <c r="H31" s="469"/>
      <c r="I31" s="472"/>
      <c r="J31" s="475"/>
      <c r="K31" s="459"/>
      <c r="L31" s="459"/>
      <c r="M31" s="478"/>
      <c r="N31" s="459"/>
      <c r="O31" s="455"/>
      <c r="P31" s="463"/>
      <c r="Q31" s="463"/>
      <c r="R31" s="466"/>
      <c r="S31" s="466"/>
      <c r="T31" s="455"/>
    </row>
    <row r="32" spans="1:176">
      <c r="A32" s="481"/>
      <c r="B32" s="329"/>
      <c r="C32" s="486"/>
      <c r="D32" s="486"/>
      <c r="E32" s="489"/>
      <c r="F32" s="489"/>
      <c r="G32" s="489"/>
      <c r="H32" s="469"/>
      <c r="I32" s="472"/>
      <c r="J32" s="475"/>
      <c r="K32" s="459"/>
      <c r="L32" s="459"/>
      <c r="M32" s="478"/>
      <c r="N32" s="459"/>
      <c r="O32" s="455"/>
      <c r="P32" s="463"/>
      <c r="Q32" s="463"/>
      <c r="R32" s="466"/>
      <c r="S32" s="466"/>
      <c r="T32" s="455"/>
    </row>
    <row r="33" spans="1:20">
      <c r="A33" s="481"/>
      <c r="B33" s="329"/>
      <c r="C33" s="486"/>
      <c r="D33" s="486"/>
      <c r="E33" s="489"/>
      <c r="F33" s="489"/>
      <c r="G33" s="489"/>
      <c r="H33" s="469"/>
      <c r="I33" s="472"/>
      <c r="J33" s="475"/>
      <c r="K33" s="459"/>
      <c r="L33" s="459"/>
      <c r="M33" s="478"/>
      <c r="N33" s="459"/>
      <c r="O33" s="455"/>
      <c r="P33" s="463"/>
      <c r="Q33" s="463"/>
      <c r="R33" s="466"/>
      <c r="S33" s="466"/>
      <c r="T33" s="455"/>
    </row>
    <row r="34" spans="1:20" ht="278.25" customHeight="1" thickBot="1">
      <c r="A34" s="482"/>
      <c r="B34" s="484"/>
      <c r="C34" s="487"/>
      <c r="D34" s="487"/>
      <c r="E34" s="490"/>
      <c r="F34" s="490"/>
      <c r="G34" s="490"/>
      <c r="H34" s="470"/>
      <c r="I34" s="473"/>
      <c r="J34" s="476"/>
      <c r="K34" s="460"/>
      <c r="L34" s="460"/>
      <c r="M34" s="479"/>
      <c r="N34" s="460"/>
      <c r="O34" s="456"/>
      <c r="P34" s="464"/>
      <c r="Q34" s="464"/>
      <c r="R34" s="467"/>
      <c r="S34" s="467"/>
      <c r="T34" s="456"/>
    </row>
    <row r="35" spans="1:20" ht="15" customHeight="1">
      <c r="A35" s="480">
        <f>'Mapa Final'!A18</f>
        <v>6</v>
      </c>
      <c r="B35" s="483" t="str">
        <f>'Mapa Final'!B18</f>
        <v>ERROR DE PROCEDIMIENTOS CADENA PRESUPUESTAL</v>
      </c>
      <c r="C35" s="485" t="str">
        <f>'Mapa Final'!C18</f>
        <v>Reputacional</v>
      </c>
      <c r="D35" s="485" t="str">
        <f>'Mapa Final'!D18</f>
        <v xml:space="preserve">1. Desconocimiento de la norma y o falta de capacitación de los servidores judiciales. 2. Deficiente conocimiento de las actividades en los procedimientos, por parte de los servidores. 3. Procedimientos desactualizados. 4. Falta de personal en el area encargada que pueda suplir funciones 
 </v>
      </c>
      <c r="E35" s="488" t="str">
        <f>'Mapa Final'!E18</f>
        <v xml:space="preserve">Desconocimiento de la norma y o falta de capacitación de los servidores judiciales. </v>
      </c>
      <c r="F35" s="488" t="str">
        <f>'Mapa Final'!F18</f>
        <v xml:space="preserve">Posibilidad de que haya una afectacion economica por el Desconocimiento de la norma y o falta de capacitación de los servidores judiciales. </v>
      </c>
      <c r="G35" s="488" t="str">
        <f>'Mapa Final'!G18</f>
        <v>Ejecución y Administración de Procesos</v>
      </c>
      <c r="H35" s="468" t="str">
        <f>'Mapa Final'!I18</f>
        <v>Media</v>
      </c>
      <c r="I35" s="471" t="str">
        <f>'Mapa Final'!L18</f>
        <v>Menor</v>
      </c>
      <c r="J35" s="474" t="str">
        <f>'Mapa Final'!N18</f>
        <v>Moderado</v>
      </c>
      <c r="K35" s="458" t="str">
        <f>'Mapa Final'!AA18</f>
        <v>Baja</v>
      </c>
      <c r="L35" s="458" t="str">
        <f>'Mapa Final'!AE18</f>
        <v>Moderado</v>
      </c>
      <c r="M35" s="477" t="str">
        <f>'Mapa Final'!AG18</f>
        <v>Moderado</v>
      </c>
      <c r="N35" s="458" t="str">
        <f>'Mapa Final'!AH18</f>
        <v>Reducir(mitigar)</v>
      </c>
      <c r="O35" s="454" t="s">
        <v>592</v>
      </c>
      <c r="P35" s="462"/>
      <c r="Q35" s="462" t="s">
        <v>582</v>
      </c>
      <c r="R35" s="465">
        <v>44743</v>
      </c>
      <c r="S35" s="465">
        <v>44834</v>
      </c>
      <c r="T35" s="454" t="s">
        <v>591</v>
      </c>
    </row>
    <row r="36" spans="1:20">
      <c r="A36" s="481"/>
      <c r="B36" s="329"/>
      <c r="C36" s="486"/>
      <c r="D36" s="486"/>
      <c r="E36" s="489"/>
      <c r="F36" s="489"/>
      <c r="G36" s="489"/>
      <c r="H36" s="469"/>
      <c r="I36" s="472"/>
      <c r="J36" s="475"/>
      <c r="K36" s="459"/>
      <c r="L36" s="459"/>
      <c r="M36" s="478"/>
      <c r="N36" s="459"/>
      <c r="O36" s="455"/>
      <c r="P36" s="463"/>
      <c r="Q36" s="463"/>
      <c r="R36" s="466"/>
      <c r="S36" s="466"/>
      <c r="T36" s="455"/>
    </row>
    <row r="37" spans="1:20">
      <c r="A37" s="481"/>
      <c r="B37" s="329"/>
      <c r="C37" s="486"/>
      <c r="D37" s="486"/>
      <c r="E37" s="489"/>
      <c r="F37" s="489"/>
      <c r="G37" s="489"/>
      <c r="H37" s="469"/>
      <c r="I37" s="472"/>
      <c r="J37" s="475"/>
      <c r="K37" s="459"/>
      <c r="L37" s="459"/>
      <c r="M37" s="478"/>
      <c r="N37" s="459"/>
      <c r="O37" s="455"/>
      <c r="P37" s="463"/>
      <c r="Q37" s="463"/>
      <c r="R37" s="466"/>
      <c r="S37" s="466"/>
      <c r="T37" s="455"/>
    </row>
    <row r="38" spans="1:20">
      <c r="A38" s="481"/>
      <c r="B38" s="329"/>
      <c r="C38" s="486"/>
      <c r="D38" s="486"/>
      <c r="E38" s="489"/>
      <c r="F38" s="489"/>
      <c r="G38" s="489"/>
      <c r="H38" s="469"/>
      <c r="I38" s="472"/>
      <c r="J38" s="475"/>
      <c r="K38" s="459"/>
      <c r="L38" s="459"/>
      <c r="M38" s="478"/>
      <c r="N38" s="459"/>
      <c r="O38" s="455"/>
      <c r="P38" s="463"/>
      <c r="Q38" s="463"/>
      <c r="R38" s="466"/>
      <c r="S38" s="466"/>
      <c r="T38" s="455"/>
    </row>
    <row r="39" spans="1:20" ht="79.5" customHeight="1" thickBot="1">
      <c r="A39" s="482"/>
      <c r="B39" s="484"/>
      <c r="C39" s="487"/>
      <c r="D39" s="487"/>
      <c r="E39" s="490"/>
      <c r="F39" s="490"/>
      <c r="G39" s="490"/>
      <c r="H39" s="470"/>
      <c r="I39" s="473"/>
      <c r="J39" s="476"/>
      <c r="K39" s="460"/>
      <c r="L39" s="460"/>
      <c r="M39" s="479"/>
      <c r="N39" s="460"/>
      <c r="O39" s="456"/>
      <c r="P39" s="464"/>
      <c r="Q39" s="464"/>
      <c r="R39" s="467"/>
      <c r="S39" s="467"/>
      <c r="T39" s="456"/>
    </row>
    <row r="40" spans="1:20" ht="15" customHeight="1">
      <c r="A40" s="480">
        <f>'Mapa Final'!A20</f>
        <v>7</v>
      </c>
      <c r="B40" s="483" t="str">
        <f>'Mapa Final'!B20</f>
        <v>INCUMPLIMIENTO EN LAS PARTIDAS PRESUPUESTALES</v>
      </c>
      <c r="C40" s="485" t="str">
        <f>'Mapa Final'!C20</f>
        <v>Afectación Económica</v>
      </c>
      <c r="D40" s="485" t="str">
        <f>'Mapa Final'!D20</f>
        <v>1. Falta de planeación. 2. Fallas de Coordinación y comunicación entre las diferentes áreas. 3. Desconocimiento de la normatividad y demoras en los procesos de contratación. 4Asignación insuficiente de recursos desde el Nivel Central cuando hace la apropiación de los rubros presupuestales en el mes de enero de cada año.</v>
      </c>
      <c r="E40" s="488" t="str">
        <f>'Mapa Final'!E20</f>
        <v>Desconocimiento de la normatividad y demoras en los procesos de contratación</v>
      </c>
      <c r="F40" s="488" t="str">
        <f>'Mapa Final'!F20</f>
        <v>Posibilidad de afectacion economica debido a Desconocimiento de la normatividad y demoras en los procesos de contratación</v>
      </c>
      <c r="G40" s="488" t="str">
        <f>'Mapa Final'!G20</f>
        <v>Ejecución y Administración de Procesos</v>
      </c>
      <c r="H40" s="468" t="str">
        <f>'Mapa Final'!I20</f>
        <v>Media</v>
      </c>
      <c r="I40" s="471" t="str">
        <f>'Mapa Final'!L20</f>
        <v>Moderado</v>
      </c>
      <c r="J40" s="474" t="str">
        <f>'Mapa Final'!N20</f>
        <v>Moderado</v>
      </c>
      <c r="K40" s="458" t="str">
        <f>'Mapa Final'!AA20</f>
        <v>Baja</v>
      </c>
      <c r="L40" s="458" t="str">
        <f>'Mapa Final'!AE20</f>
        <v>Moderado</v>
      </c>
      <c r="M40" s="477" t="str">
        <f>'Mapa Final'!AG20</f>
        <v>Moderado</v>
      </c>
      <c r="N40" s="458" t="str">
        <f>'Mapa Final'!AH20</f>
        <v>Aceptar</v>
      </c>
      <c r="O40" s="454" t="s">
        <v>607</v>
      </c>
      <c r="P40" s="462"/>
      <c r="Q40" s="462" t="s">
        <v>582</v>
      </c>
      <c r="R40" s="465">
        <v>44743</v>
      </c>
      <c r="S40" s="465">
        <v>44834</v>
      </c>
      <c r="T40" s="454" t="s">
        <v>591</v>
      </c>
    </row>
    <row r="41" spans="1:20">
      <c r="A41" s="481"/>
      <c r="B41" s="329"/>
      <c r="C41" s="486"/>
      <c r="D41" s="486"/>
      <c r="E41" s="489"/>
      <c r="F41" s="489"/>
      <c r="G41" s="489"/>
      <c r="H41" s="469"/>
      <c r="I41" s="472"/>
      <c r="J41" s="475"/>
      <c r="K41" s="459"/>
      <c r="L41" s="459"/>
      <c r="M41" s="478"/>
      <c r="N41" s="459"/>
      <c r="O41" s="455"/>
      <c r="P41" s="463"/>
      <c r="Q41" s="463"/>
      <c r="R41" s="466"/>
      <c r="S41" s="466"/>
      <c r="T41" s="455"/>
    </row>
    <row r="42" spans="1:20">
      <c r="A42" s="481"/>
      <c r="B42" s="329"/>
      <c r="C42" s="486"/>
      <c r="D42" s="486"/>
      <c r="E42" s="489"/>
      <c r="F42" s="489"/>
      <c r="G42" s="489"/>
      <c r="H42" s="469"/>
      <c r="I42" s="472"/>
      <c r="J42" s="475"/>
      <c r="K42" s="459"/>
      <c r="L42" s="459"/>
      <c r="M42" s="478"/>
      <c r="N42" s="459"/>
      <c r="O42" s="455"/>
      <c r="P42" s="463"/>
      <c r="Q42" s="463"/>
      <c r="R42" s="466"/>
      <c r="S42" s="466"/>
      <c r="T42" s="455"/>
    </row>
    <row r="43" spans="1:20">
      <c r="A43" s="481"/>
      <c r="B43" s="329"/>
      <c r="C43" s="486"/>
      <c r="D43" s="486"/>
      <c r="E43" s="489"/>
      <c r="F43" s="489"/>
      <c r="G43" s="489"/>
      <c r="H43" s="469"/>
      <c r="I43" s="472"/>
      <c r="J43" s="475"/>
      <c r="K43" s="459"/>
      <c r="L43" s="459"/>
      <c r="M43" s="478"/>
      <c r="N43" s="459"/>
      <c r="O43" s="455"/>
      <c r="P43" s="463"/>
      <c r="Q43" s="463"/>
      <c r="R43" s="466"/>
      <c r="S43" s="466"/>
      <c r="T43" s="455"/>
    </row>
    <row r="44" spans="1:20" ht="90.75" customHeight="1" thickBot="1">
      <c r="A44" s="482"/>
      <c r="B44" s="484"/>
      <c r="C44" s="487"/>
      <c r="D44" s="487"/>
      <c r="E44" s="490"/>
      <c r="F44" s="490"/>
      <c r="G44" s="490"/>
      <c r="H44" s="470"/>
      <c r="I44" s="473"/>
      <c r="J44" s="476"/>
      <c r="K44" s="460"/>
      <c r="L44" s="460"/>
      <c r="M44" s="479"/>
      <c r="N44" s="460"/>
      <c r="O44" s="456"/>
      <c r="P44" s="464"/>
      <c r="Q44" s="464"/>
      <c r="R44" s="467"/>
      <c r="S44" s="467"/>
      <c r="T44" s="456"/>
    </row>
    <row r="45" spans="1:20" ht="15" customHeight="1">
      <c r="A45" s="480">
        <f>'Mapa Final'!A22</f>
        <v>9</v>
      </c>
      <c r="B45" s="483" t="str">
        <f>'Mapa Final'!B22</f>
        <v>Corrupción (HURTO DE RECURSOS FINANCIEROS)</v>
      </c>
      <c r="C45" s="485" t="str">
        <f>'Mapa Final'!C22</f>
        <v>Reputacional(Corrupción)</v>
      </c>
      <c r="D45" s="485" t="str">
        <f>'Mapa Final'!D22</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45" s="488" t="str">
        <f>'Mapa Final'!E22</f>
        <v xml:space="preserve">Carencia de transparencia, etica y valores . </v>
      </c>
      <c r="F45" s="488" t="str">
        <f>'Mapa Final'!F22</f>
        <v xml:space="preserve">Posibilidad de actos indebidos de  los servidores judiciales debido a  la carencia en transparencia, etica y valores </v>
      </c>
      <c r="G45" s="488" t="str">
        <f>'Mapa Final'!G22</f>
        <v>Fraude Interno</v>
      </c>
      <c r="H45" s="468" t="str">
        <f>'Mapa Final'!I22</f>
        <v>Media</v>
      </c>
      <c r="I45" s="471" t="b">
        <f>'Mapa Final'!L22</f>
        <v>0</v>
      </c>
      <c r="J45" s="474" t="e">
        <f>'Mapa Final'!N22</f>
        <v>#N/A</v>
      </c>
      <c r="K45" s="458" t="str">
        <f>'Mapa Final'!AA22</f>
        <v>Baja</v>
      </c>
      <c r="L45" s="458" t="str">
        <f>'Mapa Final'!AE22</f>
        <v>Leve</v>
      </c>
      <c r="M45" s="477" t="str">
        <f>'Mapa Final'!AG22</f>
        <v>Bajo</v>
      </c>
      <c r="N45" s="458" t="str">
        <f>'Mapa Final'!AH22</f>
        <v>Reducir(mitigar)</v>
      </c>
      <c r="O45" s="461" t="s">
        <v>594</v>
      </c>
      <c r="P45" s="462"/>
      <c r="Q45" s="462" t="s">
        <v>582</v>
      </c>
      <c r="R45" s="465">
        <v>44743</v>
      </c>
      <c r="S45" s="465">
        <v>44834</v>
      </c>
      <c r="T45" s="454" t="s">
        <v>591</v>
      </c>
    </row>
    <row r="46" spans="1:20">
      <c r="A46" s="481"/>
      <c r="B46" s="329"/>
      <c r="C46" s="486"/>
      <c r="D46" s="486"/>
      <c r="E46" s="489"/>
      <c r="F46" s="489"/>
      <c r="G46" s="489"/>
      <c r="H46" s="469"/>
      <c r="I46" s="472"/>
      <c r="J46" s="475"/>
      <c r="K46" s="459"/>
      <c r="L46" s="459"/>
      <c r="M46" s="478"/>
      <c r="N46" s="459"/>
      <c r="O46" s="461"/>
      <c r="P46" s="463"/>
      <c r="Q46" s="463"/>
      <c r="R46" s="466"/>
      <c r="S46" s="466"/>
      <c r="T46" s="455"/>
    </row>
    <row r="47" spans="1:20">
      <c r="A47" s="481"/>
      <c r="B47" s="329"/>
      <c r="C47" s="486"/>
      <c r="D47" s="486"/>
      <c r="E47" s="489"/>
      <c r="F47" s="489"/>
      <c r="G47" s="489"/>
      <c r="H47" s="469"/>
      <c r="I47" s="472"/>
      <c r="J47" s="475"/>
      <c r="K47" s="459"/>
      <c r="L47" s="459"/>
      <c r="M47" s="478"/>
      <c r="N47" s="459"/>
      <c r="O47" s="461"/>
      <c r="P47" s="463"/>
      <c r="Q47" s="463"/>
      <c r="R47" s="466"/>
      <c r="S47" s="466"/>
      <c r="T47" s="455"/>
    </row>
    <row r="48" spans="1:20">
      <c r="A48" s="481"/>
      <c r="B48" s="329"/>
      <c r="C48" s="486"/>
      <c r="D48" s="486"/>
      <c r="E48" s="489"/>
      <c r="F48" s="489"/>
      <c r="G48" s="489"/>
      <c r="H48" s="469"/>
      <c r="I48" s="472"/>
      <c r="J48" s="475"/>
      <c r="K48" s="459"/>
      <c r="L48" s="459"/>
      <c r="M48" s="478"/>
      <c r="N48" s="459"/>
      <c r="O48" s="461"/>
      <c r="P48" s="463"/>
      <c r="Q48" s="463"/>
      <c r="R48" s="466"/>
      <c r="S48" s="466"/>
      <c r="T48" s="455"/>
    </row>
    <row r="49" spans="1:20" ht="15.75" thickBot="1">
      <c r="A49" s="482"/>
      <c r="B49" s="484"/>
      <c r="C49" s="487"/>
      <c r="D49" s="487"/>
      <c r="E49" s="490"/>
      <c r="F49" s="490"/>
      <c r="G49" s="490"/>
      <c r="H49" s="470"/>
      <c r="I49" s="473"/>
      <c r="J49" s="476"/>
      <c r="K49" s="460"/>
      <c r="L49" s="460"/>
      <c r="M49" s="479"/>
      <c r="N49" s="460"/>
      <c r="O49" s="461"/>
      <c r="P49" s="464"/>
      <c r="Q49" s="464"/>
      <c r="R49" s="467"/>
      <c r="S49" s="467"/>
      <c r="T49" s="456"/>
    </row>
  </sheetData>
  <mergeCells count="17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P15:P19"/>
    <mergeCell ref="Q15:Q19"/>
    <mergeCell ref="R15:R19"/>
    <mergeCell ref="S15:S19"/>
    <mergeCell ref="T15:T19"/>
    <mergeCell ref="N15:N19"/>
    <mergeCell ref="O15:O19"/>
    <mergeCell ref="J15:J19"/>
    <mergeCell ref="K15:K19"/>
    <mergeCell ref="L15:L19"/>
    <mergeCell ref="M15:M19"/>
    <mergeCell ref="T20:T24"/>
    <mergeCell ref="A25:A29"/>
    <mergeCell ref="C25:C29"/>
    <mergeCell ref="D25:D29"/>
    <mergeCell ref="E25:E29"/>
    <mergeCell ref="F25:F29"/>
    <mergeCell ref="J20:J24"/>
    <mergeCell ref="K20:K24"/>
    <mergeCell ref="L20:L24"/>
    <mergeCell ref="M20:M24"/>
    <mergeCell ref="N20:N24"/>
    <mergeCell ref="O20:O24"/>
    <mergeCell ref="S25:S29"/>
    <mergeCell ref="T25:T29"/>
    <mergeCell ref="N25:N29"/>
    <mergeCell ref="O25:O29"/>
    <mergeCell ref="P25:P29"/>
    <mergeCell ref="Q25:Q29"/>
    <mergeCell ref="R25:R29"/>
    <mergeCell ref="A20:A24"/>
    <mergeCell ref="C20:C24"/>
    <mergeCell ref="D20:D24"/>
    <mergeCell ref="E20:E24"/>
    <mergeCell ref="F20:F24"/>
    <mergeCell ref="A35:A39"/>
    <mergeCell ref="C35:C39"/>
    <mergeCell ref="D35:D39"/>
    <mergeCell ref="E35:E39"/>
    <mergeCell ref="F35:F39"/>
    <mergeCell ref="J30:J34"/>
    <mergeCell ref="K30:K34"/>
    <mergeCell ref="L30:L34"/>
    <mergeCell ref="M30:M34"/>
    <mergeCell ref="G30:G34"/>
    <mergeCell ref="A30:A34"/>
    <mergeCell ref="C30:C34"/>
    <mergeCell ref="B30:B34"/>
    <mergeCell ref="B35:B39"/>
    <mergeCell ref="D30:D34"/>
    <mergeCell ref="E30:E34"/>
    <mergeCell ref="F30:F34"/>
    <mergeCell ref="M35:M39"/>
    <mergeCell ref="G35:G39"/>
    <mergeCell ref="H35:H39"/>
    <mergeCell ref="I35:I39"/>
    <mergeCell ref="J35:J39"/>
    <mergeCell ref="K35:K39"/>
    <mergeCell ref="L35:L39"/>
    <mergeCell ref="Q20:Q24"/>
    <mergeCell ref="R20:R24"/>
    <mergeCell ref="S20:S24"/>
    <mergeCell ref="G20:G24"/>
    <mergeCell ref="H20:H24"/>
    <mergeCell ref="I20:I24"/>
    <mergeCell ref="P20:P24"/>
    <mergeCell ref="P30:P34"/>
    <mergeCell ref="A45:A49"/>
    <mergeCell ref="C45:C49"/>
    <mergeCell ref="D45:D49"/>
    <mergeCell ref="E45:E49"/>
    <mergeCell ref="F45:F49"/>
    <mergeCell ref="S45:S49"/>
    <mergeCell ref="A40:A44"/>
    <mergeCell ref="C40:C44"/>
    <mergeCell ref="D40:D44"/>
    <mergeCell ref="E40:E44"/>
    <mergeCell ref="F40:F44"/>
    <mergeCell ref="G40:G44"/>
    <mergeCell ref="H40:H44"/>
    <mergeCell ref="I40:I44"/>
    <mergeCell ref="B40:B44"/>
    <mergeCell ref="Q30:Q34"/>
    <mergeCell ref="T45:T49"/>
    <mergeCell ref="N45:N49"/>
    <mergeCell ref="O45:O49"/>
    <mergeCell ref="P45:P49"/>
    <mergeCell ref="Q45:Q49"/>
    <mergeCell ref="R45:R49"/>
    <mergeCell ref="B45:B49"/>
    <mergeCell ref="G45:G49"/>
    <mergeCell ref="H45:H49"/>
    <mergeCell ref="I45:I49"/>
    <mergeCell ref="J45:J49"/>
    <mergeCell ref="K45:K49"/>
    <mergeCell ref="L45:L49"/>
    <mergeCell ref="M45:M49"/>
    <mergeCell ref="S30:S34"/>
    <mergeCell ref="T30:T34"/>
    <mergeCell ref="N30:N34"/>
    <mergeCell ref="O30:O34"/>
    <mergeCell ref="S35:S39"/>
    <mergeCell ref="T35:T39"/>
    <mergeCell ref="N35:N39"/>
    <mergeCell ref="O35:O39"/>
    <mergeCell ref="P35:P39"/>
    <mergeCell ref="Q35:Q39"/>
    <mergeCell ref="R35:R39"/>
    <mergeCell ref="S40:S44"/>
    <mergeCell ref="T40:T44"/>
    <mergeCell ref="J40:J44"/>
    <mergeCell ref="K40:K44"/>
    <mergeCell ref="L40:L44"/>
    <mergeCell ref="M40:M44"/>
    <mergeCell ref="N40:N44"/>
    <mergeCell ref="O40:O44"/>
    <mergeCell ref="P40:P44"/>
    <mergeCell ref="M25:M29"/>
    <mergeCell ref="G25:G29"/>
    <mergeCell ref="H25:H29"/>
    <mergeCell ref="I25:I29"/>
    <mergeCell ref="J25:J29"/>
    <mergeCell ref="K25:K29"/>
    <mergeCell ref="L25:L29"/>
    <mergeCell ref="Q40:Q44"/>
    <mergeCell ref="R40:R44"/>
    <mergeCell ref="R30:R34"/>
    <mergeCell ref="B10:B14"/>
    <mergeCell ref="B15:B19"/>
    <mergeCell ref="B20:B24"/>
    <mergeCell ref="B25:B29"/>
    <mergeCell ref="I10:I14"/>
    <mergeCell ref="J10:J14"/>
    <mergeCell ref="K10:K14"/>
    <mergeCell ref="L10:L14"/>
    <mergeCell ref="H30:H34"/>
    <mergeCell ref="I30:I34"/>
  </mergeCells>
  <conditionalFormatting sqref="D8:G8 H7 H50:J1048576 A7:B7">
    <cfRule type="containsText" dxfId="1009" priority="736" operator="containsText" text="3- Moderado">
      <formula>NOT(ISERROR(SEARCH("3- Moderado",A7)))</formula>
    </cfRule>
    <cfRule type="containsText" dxfId="1008" priority="737" operator="containsText" text="6- Moderado">
      <formula>NOT(ISERROR(SEARCH("6- Moderado",A7)))</formula>
    </cfRule>
    <cfRule type="containsText" dxfId="1007" priority="738" operator="containsText" text="4- Moderado">
      <formula>NOT(ISERROR(SEARCH("4- Moderado",A7)))</formula>
    </cfRule>
    <cfRule type="containsText" dxfId="1006" priority="739" operator="containsText" text="3- Bajo">
      <formula>NOT(ISERROR(SEARCH("3- Bajo",A7)))</formula>
    </cfRule>
    <cfRule type="containsText" dxfId="1005" priority="740" operator="containsText" text="4- Bajo">
      <formula>NOT(ISERROR(SEARCH("4- Bajo",A7)))</formula>
    </cfRule>
    <cfRule type="containsText" dxfId="1004" priority="741" operator="containsText" text="1- Bajo">
      <formula>NOT(ISERROR(SEARCH("1- Bajo",A7)))</formula>
    </cfRule>
  </conditionalFormatting>
  <conditionalFormatting sqref="H8:J8">
    <cfRule type="containsText" dxfId="1003" priority="729" operator="containsText" text="3- Moderado">
      <formula>NOT(ISERROR(SEARCH("3- Moderado",H8)))</formula>
    </cfRule>
    <cfRule type="containsText" dxfId="1002" priority="730" operator="containsText" text="6- Moderado">
      <formula>NOT(ISERROR(SEARCH("6- Moderado",H8)))</formula>
    </cfRule>
    <cfRule type="containsText" dxfId="1001" priority="731" operator="containsText" text="4- Moderado">
      <formula>NOT(ISERROR(SEARCH("4- Moderado",H8)))</formula>
    </cfRule>
    <cfRule type="containsText" dxfId="1000" priority="732" operator="containsText" text="3- Bajo">
      <formula>NOT(ISERROR(SEARCH("3- Bajo",H8)))</formula>
    </cfRule>
    <cfRule type="containsText" dxfId="999" priority="733" operator="containsText" text="4- Bajo">
      <formula>NOT(ISERROR(SEARCH("4- Bajo",H8)))</formula>
    </cfRule>
    <cfRule type="containsText" dxfId="998" priority="735" operator="containsText" text="1- Bajo">
      <formula>NOT(ISERROR(SEARCH("1- Bajo",H8)))</formula>
    </cfRule>
  </conditionalFormatting>
  <conditionalFormatting sqref="J8 J50:J1048576">
    <cfRule type="containsText" dxfId="997" priority="718" operator="containsText" text="25- Extremo">
      <formula>NOT(ISERROR(SEARCH("25- Extremo",J8)))</formula>
    </cfRule>
    <cfRule type="containsText" dxfId="996" priority="719" operator="containsText" text="20- Extremo">
      <formula>NOT(ISERROR(SEARCH("20- Extremo",J8)))</formula>
    </cfRule>
    <cfRule type="containsText" dxfId="995" priority="720" operator="containsText" text="15- Extremo">
      <formula>NOT(ISERROR(SEARCH("15- Extremo",J8)))</formula>
    </cfRule>
    <cfRule type="containsText" dxfId="994" priority="721" operator="containsText" text="10- Extremo">
      <formula>NOT(ISERROR(SEARCH("10- Extremo",J8)))</formula>
    </cfRule>
    <cfRule type="containsText" dxfId="993" priority="722" operator="containsText" text="5- Extremo">
      <formula>NOT(ISERROR(SEARCH("5- Extremo",J8)))</formula>
    </cfRule>
    <cfRule type="containsText" dxfId="992" priority="723" operator="containsText" text="12- Alto">
      <formula>NOT(ISERROR(SEARCH("12- Alto",J8)))</formula>
    </cfRule>
    <cfRule type="containsText" dxfId="991" priority="724" operator="containsText" text="10- Alto">
      <formula>NOT(ISERROR(SEARCH("10- Alto",J8)))</formula>
    </cfRule>
    <cfRule type="containsText" dxfId="990" priority="725" operator="containsText" text="9- Alto">
      <formula>NOT(ISERROR(SEARCH("9- Alto",J8)))</formula>
    </cfRule>
    <cfRule type="containsText" dxfId="989" priority="726" operator="containsText" text="8- Alto">
      <formula>NOT(ISERROR(SEARCH("8- Alto",J8)))</formula>
    </cfRule>
    <cfRule type="containsText" dxfId="988" priority="727" operator="containsText" text="5- Alto">
      <formula>NOT(ISERROR(SEARCH("5- Alto",J8)))</formula>
    </cfRule>
    <cfRule type="containsText" dxfId="987" priority="728" operator="containsText" text="4- Alto">
      <formula>NOT(ISERROR(SEARCH("4- Alto",J8)))</formula>
    </cfRule>
    <cfRule type="containsText" dxfId="986" priority="734" operator="containsText" text="2- Bajo">
      <formula>NOT(ISERROR(SEARCH("2- Bajo",J8)))</formula>
    </cfRule>
  </conditionalFormatting>
  <conditionalFormatting sqref="K10:L10 K15:L15">
    <cfRule type="containsText" dxfId="985" priority="712" operator="containsText" text="3- Moderado">
      <formula>NOT(ISERROR(SEARCH("3- Moderado",K10)))</formula>
    </cfRule>
    <cfRule type="containsText" dxfId="984" priority="713" operator="containsText" text="6- Moderado">
      <formula>NOT(ISERROR(SEARCH("6- Moderado",K10)))</formula>
    </cfRule>
    <cfRule type="containsText" dxfId="983" priority="714" operator="containsText" text="4- Moderado">
      <formula>NOT(ISERROR(SEARCH("4- Moderado",K10)))</formula>
    </cfRule>
    <cfRule type="containsText" dxfId="982" priority="715" operator="containsText" text="3- Bajo">
      <formula>NOT(ISERROR(SEARCH("3- Bajo",K10)))</formula>
    </cfRule>
    <cfRule type="containsText" dxfId="981" priority="716" operator="containsText" text="4- Bajo">
      <formula>NOT(ISERROR(SEARCH("4- Bajo",K10)))</formula>
    </cfRule>
    <cfRule type="containsText" dxfId="980" priority="717" operator="containsText" text="1- Bajo">
      <formula>NOT(ISERROR(SEARCH("1- Bajo",K10)))</formula>
    </cfRule>
  </conditionalFormatting>
  <conditionalFormatting sqref="H10:I10 H15:I15">
    <cfRule type="containsText" dxfId="979" priority="706" operator="containsText" text="3- Moderado">
      <formula>NOT(ISERROR(SEARCH("3- Moderado",H10)))</formula>
    </cfRule>
    <cfRule type="containsText" dxfId="978" priority="707" operator="containsText" text="6- Moderado">
      <formula>NOT(ISERROR(SEARCH("6- Moderado",H10)))</formula>
    </cfRule>
    <cfRule type="containsText" dxfId="977" priority="708" operator="containsText" text="4- Moderado">
      <formula>NOT(ISERROR(SEARCH("4- Moderado",H10)))</formula>
    </cfRule>
    <cfRule type="containsText" dxfId="976" priority="709" operator="containsText" text="3- Bajo">
      <formula>NOT(ISERROR(SEARCH("3- Bajo",H10)))</formula>
    </cfRule>
    <cfRule type="containsText" dxfId="975" priority="710" operator="containsText" text="4- Bajo">
      <formula>NOT(ISERROR(SEARCH("4- Bajo",H10)))</formula>
    </cfRule>
    <cfRule type="containsText" dxfId="974" priority="711" operator="containsText" text="1- Bajo">
      <formula>NOT(ISERROR(SEARCH("1- Bajo",H10)))</formula>
    </cfRule>
  </conditionalFormatting>
  <conditionalFormatting sqref="A10:E10 E15 A15:B15 A20:B20 A25:B25 A30:B30 A35:B35 A40:B40">
    <cfRule type="containsText" dxfId="973" priority="700" operator="containsText" text="3- Moderado">
      <formula>NOT(ISERROR(SEARCH("3- Moderado",A10)))</formula>
    </cfRule>
    <cfRule type="containsText" dxfId="972" priority="701" operator="containsText" text="6- Moderado">
      <formula>NOT(ISERROR(SEARCH("6- Moderado",A10)))</formula>
    </cfRule>
    <cfRule type="containsText" dxfId="971" priority="702" operator="containsText" text="4- Moderado">
      <formula>NOT(ISERROR(SEARCH("4- Moderado",A10)))</formula>
    </cfRule>
    <cfRule type="containsText" dxfId="970" priority="703" operator="containsText" text="3- Bajo">
      <formula>NOT(ISERROR(SEARCH("3- Bajo",A10)))</formula>
    </cfRule>
    <cfRule type="containsText" dxfId="969" priority="704" operator="containsText" text="4- Bajo">
      <formula>NOT(ISERROR(SEARCH("4- Bajo",A10)))</formula>
    </cfRule>
    <cfRule type="containsText" dxfId="968" priority="705" operator="containsText" text="1- Bajo">
      <formula>NOT(ISERROR(SEARCH("1- Bajo",A10)))</formula>
    </cfRule>
  </conditionalFormatting>
  <conditionalFormatting sqref="F10:G10 F15:G15">
    <cfRule type="containsText" dxfId="967" priority="694" operator="containsText" text="3- Moderado">
      <formula>NOT(ISERROR(SEARCH("3- Moderado",F10)))</formula>
    </cfRule>
    <cfRule type="containsText" dxfId="966" priority="695" operator="containsText" text="6- Moderado">
      <formula>NOT(ISERROR(SEARCH("6- Moderado",F10)))</formula>
    </cfRule>
    <cfRule type="containsText" dxfId="965" priority="696" operator="containsText" text="4- Moderado">
      <formula>NOT(ISERROR(SEARCH("4- Moderado",F10)))</formula>
    </cfRule>
    <cfRule type="containsText" dxfId="964" priority="697" operator="containsText" text="3- Bajo">
      <formula>NOT(ISERROR(SEARCH("3- Bajo",F10)))</formula>
    </cfRule>
    <cfRule type="containsText" dxfId="963" priority="698" operator="containsText" text="4- Bajo">
      <formula>NOT(ISERROR(SEARCH("4- Bajo",F10)))</formula>
    </cfRule>
    <cfRule type="containsText" dxfId="962" priority="699" operator="containsText" text="1- Bajo">
      <formula>NOT(ISERROR(SEARCH("1- Bajo",F10)))</formula>
    </cfRule>
  </conditionalFormatting>
  <conditionalFormatting sqref="K8">
    <cfRule type="containsText" dxfId="961" priority="688" operator="containsText" text="3- Moderado">
      <formula>NOT(ISERROR(SEARCH("3- Moderado",K8)))</formula>
    </cfRule>
    <cfRule type="containsText" dxfId="960" priority="689" operator="containsText" text="6- Moderado">
      <formula>NOT(ISERROR(SEARCH("6- Moderado",K8)))</formula>
    </cfRule>
    <cfRule type="containsText" dxfId="959" priority="690" operator="containsText" text="4- Moderado">
      <formula>NOT(ISERROR(SEARCH("4- Moderado",K8)))</formula>
    </cfRule>
    <cfRule type="containsText" dxfId="958" priority="691" operator="containsText" text="3- Bajo">
      <formula>NOT(ISERROR(SEARCH("3- Bajo",K8)))</formula>
    </cfRule>
    <cfRule type="containsText" dxfId="957" priority="692" operator="containsText" text="4- Bajo">
      <formula>NOT(ISERROR(SEARCH("4- Bajo",K8)))</formula>
    </cfRule>
    <cfRule type="containsText" dxfId="956" priority="693" operator="containsText" text="1- Bajo">
      <formula>NOT(ISERROR(SEARCH("1- Bajo",K8)))</formula>
    </cfRule>
  </conditionalFormatting>
  <conditionalFormatting sqref="L8">
    <cfRule type="containsText" dxfId="955" priority="682" operator="containsText" text="3- Moderado">
      <formula>NOT(ISERROR(SEARCH("3- Moderado",L8)))</formula>
    </cfRule>
    <cfRule type="containsText" dxfId="954" priority="683" operator="containsText" text="6- Moderado">
      <formula>NOT(ISERROR(SEARCH("6- Moderado",L8)))</formula>
    </cfRule>
    <cfRule type="containsText" dxfId="953" priority="684" operator="containsText" text="4- Moderado">
      <formula>NOT(ISERROR(SEARCH("4- Moderado",L8)))</formula>
    </cfRule>
    <cfRule type="containsText" dxfId="952" priority="685" operator="containsText" text="3- Bajo">
      <formula>NOT(ISERROR(SEARCH("3- Bajo",L8)))</formula>
    </cfRule>
    <cfRule type="containsText" dxfId="951" priority="686" operator="containsText" text="4- Bajo">
      <formula>NOT(ISERROR(SEARCH("4- Bajo",L8)))</formula>
    </cfRule>
    <cfRule type="containsText" dxfId="950" priority="687" operator="containsText" text="1- Bajo">
      <formula>NOT(ISERROR(SEARCH("1- Bajo",L8)))</formula>
    </cfRule>
  </conditionalFormatting>
  <conditionalFormatting sqref="M8">
    <cfRule type="containsText" dxfId="949" priority="676" operator="containsText" text="3- Moderado">
      <formula>NOT(ISERROR(SEARCH("3- Moderado",M8)))</formula>
    </cfRule>
    <cfRule type="containsText" dxfId="948" priority="677" operator="containsText" text="6- Moderado">
      <formula>NOT(ISERROR(SEARCH("6- Moderado",M8)))</formula>
    </cfRule>
    <cfRule type="containsText" dxfId="947" priority="678" operator="containsText" text="4- Moderado">
      <formula>NOT(ISERROR(SEARCH("4- Moderado",M8)))</formula>
    </cfRule>
    <cfRule type="containsText" dxfId="946" priority="679" operator="containsText" text="3- Bajo">
      <formula>NOT(ISERROR(SEARCH("3- Bajo",M8)))</formula>
    </cfRule>
    <cfRule type="containsText" dxfId="945" priority="680" operator="containsText" text="4- Bajo">
      <formula>NOT(ISERROR(SEARCH("4- Bajo",M8)))</formula>
    </cfRule>
    <cfRule type="containsText" dxfId="944" priority="681" operator="containsText" text="1- Bajo">
      <formula>NOT(ISERROR(SEARCH("1- Bajo",M8)))</formula>
    </cfRule>
  </conditionalFormatting>
  <conditionalFormatting sqref="N10 N15">
    <cfRule type="containsText" dxfId="943" priority="660" operator="containsText" text="3- Moderado">
      <formula>NOT(ISERROR(SEARCH("3- Moderado",N10)))</formula>
    </cfRule>
    <cfRule type="containsText" dxfId="942" priority="661" operator="containsText" text="6- Moderado">
      <formula>NOT(ISERROR(SEARCH("6- Moderado",N10)))</formula>
    </cfRule>
    <cfRule type="containsText" dxfId="941" priority="662" operator="containsText" text="4- Moderado">
      <formula>NOT(ISERROR(SEARCH("4- Moderado",N10)))</formula>
    </cfRule>
    <cfRule type="containsText" dxfId="940" priority="663" operator="containsText" text="3- Bajo">
      <formula>NOT(ISERROR(SEARCH("3- Bajo",N10)))</formula>
    </cfRule>
    <cfRule type="containsText" dxfId="939" priority="664" operator="containsText" text="4- Bajo">
      <formula>NOT(ISERROR(SEARCH("4- Bajo",N10)))</formula>
    </cfRule>
    <cfRule type="containsText" dxfId="938" priority="665" operator="containsText" text="1- Bajo">
      <formula>NOT(ISERROR(SEARCH("1- Bajo",N10)))</formula>
    </cfRule>
  </conditionalFormatting>
  <conditionalFormatting sqref="H10:H19">
    <cfRule type="containsText" dxfId="937" priority="647" operator="containsText" text="Muy Alta">
      <formula>NOT(ISERROR(SEARCH("Muy Alta",H10)))</formula>
    </cfRule>
    <cfRule type="containsText" dxfId="936" priority="648" operator="containsText" text="Alta">
      <formula>NOT(ISERROR(SEARCH("Alta",H10)))</formula>
    </cfRule>
    <cfRule type="containsText" dxfId="935" priority="649" operator="containsText" text="Muy Alta">
      <formula>NOT(ISERROR(SEARCH("Muy Alta",H10)))</formula>
    </cfRule>
    <cfRule type="containsText" dxfId="934" priority="654" operator="containsText" text="Muy Baja">
      <formula>NOT(ISERROR(SEARCH("Muy Baja",H10)))</formula>
    </cfRule>
    <cfRule type="containsText" dxfId="933" priority="655" operator="containsText" text="Baja">
      <formula>NOT(ISERROR(SEARCH("Baja",H10)))</formula>
    </cfRule>
    <cfRule type="containsText" dxfId="932" priority="656" operator="containsText" text="Media">
      <formula>NOT(ISERROR(SEARCH("Media",H10)))</formula>
    </cfRule>
    <cfRule type="containsText" dxfId="931" priority="657" operator="containsText" text="Alta">
      <formula>NOT(ISERROR(SEARCH("Alta",H10)))</formula>
    </cfRule>
    <cfRule type="containsText" dxfId="930" priority="659" operator="containsText" text="Muy Alta">
      <formula>NOT(ISERROR(SEARCH("Muy Alta",H10)))</formula>
    </cfRule>
  </conditionalFormatting>
  <conditionalFormatting sqref="I10:I19">
    <cfRule type="containsText" dxfId="929" priority="650" operator="containsText" text="Catastrófico">
      <formula>NOT(ISERROR(SEARCH("Catastrófico",I10)))</formula>
    </cfRule>
    <cfRule type="containsText" dxfId="928" priority="651" operator="containsText" text="Mayor">
      <formula>NOT(ISERROR(SEARCH("Mayor",I10)))</formula>
    </cfRule>
    <cfRule type="containsText" dxfId="927" priority="652" operator="containsText" text="Menor">
      <formula>NOT(ISERROR(SEARCH("Menor",I10)))</formula>
    </cfRule>
    <cfRule type="containsText" dxfId="926" priority="653" operator="containsText" text="Leve">
      <formula>NOT(ISERROR(SEARCH("Leve",I10)))</formula>
    </cfRule>
    <cfRule type="containsText" dxfId="925" priority="658" operator="containsText" text="Moderado">
      <formula>NOT(ISERROR(SEARCH("Moderado",I10)))</formula>
    </cfRule>
  </conditionalFormatting>
  <conditionalFormatting sqref="K10:K19 K40:K44">
    <cfRule type="containsText" dxfId="924" priority="645" operator="containsText" text="Media">
      <formula>NOT(ISERROR(SEARCH("Media",K10)))</formula>
    </cfRule>
  </conditionalFormatting>
  <conditionalFormatting sqref="L10:L19 L40:L44">
    <cfRule type="containsText" dxfId="923" priority="644" operator="containsText" text="Moderado">
      <formula>NOT(ISERROR(SEARCH("Moderado",L10)))</formula>
    </cfRule>
  </conditionalFormatting>
  <conditionalFormatting sqref="C15">
    <cfRule type="containsText" dxfId="922" priority="638" operator="containsText" text="3- Moderado">
      <formula>NOT(ISERROR(SEARCH("3- Moderado",C15)))</formula>
    </cfRule>
    <cfRule type="containsText" dxfId="921" priority="639" operator="containsText" text="6- Moderado">
      <formula>NOT(ISERROR(SEARCH("6- Moderado",C15)))</formula>
    </cfRule>
    <cfRule type="containsText" dxfId="920" priority="640" operator="containsText" text="4- Moderado">
      <formula>NOT(ISERROR(SEARCH("4- Moderado",C15)))</formula>
    </cfRule>
    <cfRule type="containsText" dxfId="919" priority="641" operator="containsText" text="3- Bajo">
      <formula>NOT(ISERROR(SEARCH("3- Bajo",C15)))</formula>
    </cfRule>
    <cfRule type="containsText" dxfId="918" priority="642" operator="containsText" text="4- Bajo">
      <formula>NOT(ISERROR(SEARCH("4- Bajo",C15)))</formula>
    </cfRule>
    <cfRule type="containsText" dxfId="917" priority="643" operator="containsText" text="1- Bajo">
      <formula>NOT(ISERROR(SEARCH("1- Bajo",C15)))</formula>
    </cfRule>
  </conditionalFormatting>
  <conditionalFormatting sqref="D15">
    <cfRule type="containsText" dxfId="916" priority="632" operator="containsText" text="3- Moderado">
      <formula>NOT(ISERROR(SEARCH("3- Moderado",D15)))</formula>
    </cfRule>
    <cfRule type="containsText" dxfId="915" priority="633" operator="containsText" text="6- Moderado">
      <formula>NOT(ISERROR(SEARCH("6- Moderado",D15)))</formula>
    </cfRule>
    <cfRule type="containsText" dxfId="914" priority="634" operator="containsText" text="4- Moderado">
      <formula>NOT(ISERROR(SEARCH("4- Moderado",D15)))</formula>
    </cfRule>
    <cfRule type="containsText" dxfId="913" priority="635" operator="containsText" text="3- Bajo">
      <formula>NOT(ISERROR(SEARCH("3- Bajo",D15)))</formula>
    </cfRule>
    <cfRule type="containsText" dxfId="912" priority="636" operator="containsText" text="4- Bajo">
      <formula>NOT(ISERROR(SEARCH("4- Bajo",D15)))</formula>
    </cfRule>
    <cfRule type="containsText" dxfId="911" priority="637" operator="containsText" text="1- Bajo">
      <formula>NOT(ISERROR(SEARCH("1- Bajo",D15)))</formula>
    </cfRule>
  </conditionalFormatting>
  <conditionalFormatting sqref="J10:J19">
    <cfRule type="containsText" dxfId="910" priority="631" operator="containsText" text="Moderado">
      <formula>NOT(ISERROR(SEARCH("Moderado",J10)))</formula>
    </cfRule>
  </conditionalFormatting>
  <conditionalFormatting sqref="J10:J19">
    <cfRule type="containsText" dxfId="909" priority="629" operator="containsText" text="Bajo">
      <formula>NOT(ISERROR(SEARCH("Bajo",J10)))</formula>
    </cfRule>
    <cfRule type="containsText" dxfId="908" priority="630" operator="containsText" text="Extremo">
      <formula>NOT(ISERROR(SEARCH("Extremo",J10)))</formula>
    </cfRule>
  </conditionalFormatting>
  <conditionalFormatting sqref="K10:K19 K40:K44">
    <cfRule type="containsText" dxfId="907" priority="627" operator="containsText" text="Baja">
      <formula>NOT(ISERROR(SEARCH("Baja",K10)))</formula>
    </cfRule>
    <cfRule type="containsText" dxfId="906" priority="628" operator="containsText" text="Muy Baja">
      <formula>NOT(ISERROR(SEARCH("Muy Baja",K10)))</formula>
    </cfRule>
  </conditionalFormatting>
  <conditionalFormatting sqref="K10:K19 K40:K44">
    <cfRule type="containsText" dxfId="905" priority="625" operator="containsText" text="Muy Alta">
      <formula>NOT(ISERROR(SEARCH("Muy Alta",K10)))</formula>
    </cfRule>
    <cfRule type="containsText" dxfId="904" priority="626" operator="containsText" text="Alta">
      <formula>NOT(ISERROR(SEARCH("Alta",K10)))</formula>
    </cfRule>
  </conditionalFormatting>
  <conditionalFormatting sqref="L10:L19 L40:L44">
    <cfRule type="containsText" dxfId="903" priority="621" operator="containsText" text="Catastrófico">
      <formula>NOT(ISERROR(SEARCH("Catastrófico",L10)))</formula>
    </cfRule>
    <cfRule type="containsText" dxfId="902" priority="622" operator="containsText" text="Mayor">
      <formula>NOT(ISERROR(SEARCH("Mayor",L10)))</formula>
    </cfRule>
    <cfRule type="containsText" dxfId="901" priority="623" operator="containsText" text="Menor">
      <formula>NOT(ISERROR(SEARCH("Menor",L10)))</formula>
    </cfRule>
    <cfRule type="containsText" dxfId="900" priority="624" operator="containsText" text="Leve">
      <formula>NOT(ISERROR(SEARCH("Leve",L10)))</formula>
    </cfRule>
  </conditionalFormatting>
  <conditionalFormatting sqref="K20:L20">
    <cfRule type="containsText" dxfId="899" priority="591" operator="containsText" text="3- Moderado">
      <formula>NOT(ISERROR(SEARCH("3- Moderado",K20)))</formula>
    </cfRule>
    <cfRule type="containsText" dxfId="898" priority="592" operator="containsText" text="6- Moderado">
      <formula>NOT(ISERROR(SEARCH("6- Moderado",K20)))</formula>
    </cfRule>
    <cfRule type="containsText" dxfId="897" priority="593" operator="containsText" text="4- Moderado">
      <formula>NOT(ISERROR(SEARCH("4- Moderado",K20)))</formula>
    </cfRule>
    <cfRule type="containsText" dxfId="896" priority="594" operator="containsText" text="3- Bajo">
      <formula>NOT(ISERROR(SEARCH("3- Bajo",K20)))</formula>
    </cfRule>
    <cfRule type="containsText" dxfId="895" priority="595" operator="containsText" text="4- Bajo">
      <formula>NOT(ISERROR(SEARCH("4- Bajo",K20)))</formula>
    </cfRule>
    <cfRule type="containsText" dxfId="894" priority="596" operator="containsText" text="1- Bajo">
      <formula>NOT(ISERROR(SEARCH("1- Bajo",K20)))</formula>
    </cfRule>
  </conditionalFormatting>
  <conditionalFormatting sqref="H20:I20">
    <cfRule type="containsText" dxfId="893" priority="585" operator="containsText" text="3- Moderado">
      <formula>NOT(ISERROR(SEARCH("3- Moderado",H20)))</formula>
    </cfRule>
    <cfRule type="containsText" dxfId="892" priority="586" operator="containsText" text="6- Moderado">
      <formula>NOT(ISERROR(SEARCH("6- Moderado",H20)))</formula>
    </cfRule>
    <cfRule type="containsText" dxfId="891" priority="587" operator="containsText" text="4- Moderado">
      <formula>NOT(ISERROR(SEARCH("4- Moderado",H20)))</formula>
    </cfRule>
    <cfRule type="containsText" dxfId="890" priority="588" operator="containsText" text="3- Bajo">
      <formula>NOT(ISERROR(SEARCH("3- Bajo",H20)))</formula>
    </cfRule>
    <cfRule type="containsText" dxfId="889" priority="589" operator="containsText" text="4- Bajo">
      <formula>NOT(ISERROR(SEARCH("4- Bajo",H20)))</formula>
    </cfRule>
    <cfRule type="containsText" dxfId="888" priority="590" operator="containsText" text="1- Bajo">
      <formula>NOT(ISERROR(SEARCH("1- Bajo",H20)))</formula>
    </cfRule>
  </conditionalFormatting>
  <conditionalFormatting sqref="C20:E20">
    <cfRule type="containsText" dxfId="887" priority="579" operator="containsText" text="3- Moderado">
      <formula>NOT(ISERROR(SEARCH("3- Moderado",C20)))</formula>
    </cfRule>
    <cfRule type="containsText" dxfId="886" priority="580" operator="containsText" text="6- Moderado">
      <formula>NOT(ISERROR(SEARCH("6- Moderado",C20)))</formula>
    </cfRule>
    <cfRule type="containsText" dxfId="885" priority="581" operator="containsText" text="4- Moderado">
      <formula>NOT(ISERROR(SEARCH("4- Moderado",C20)))</formula>
    </cfRule>
    <cfRule type="containsText" dxfId="884" priority="582" operator="containsText" text="3- Bajo">
      <formula>NOT(ISERROR(SEARCH("3- Bajo",C20)))</formula>
    </cfRule>
    <cfRule type="containsText" dxfId="883" priority="583" operator="containsText" text="4- Bajo">
      <formula>NOT(ISERROR(SEARCH("4- Bajo",C20)))</formula>
    </cfRule>
    <cfRule type="containsText" dxfId="882" priority="584" operator="containsText" text="1- Bajo">
      <formula>NOT(ISERROR(SEARCH("1- Bajo",C20)))</formula>
    </cfRule>
  </conditionalFormatting>
  <conditionalFormatting sqref="F20:G20">
    <cfRule type="containsText" dxfId="881" priority="573" operator="containsText" text="3- Moderado">
      <formula>NOT(ISERROR(SEARCH("3- Moderado",F20)))</formula>
    </cfRule>
    <cfRule type="containsText" dxfId="880" priority="574" operator="containsText" text="6- Moderado">
      <formula>NOT(ISERROR(SEARCH("6- Moderado",F20)))</formula>
    </cfRule>
    <cfRule type="containsText" dxfId="879" priority="575" operator="containsText" text="4- Moderado">
      <formula>NOT(ISERROR(SEARCH("4- Moderado",F20)))</formula>
    </cfRule>
    <cfRule type="containsText" dxfId="878" priority="576" operator="containsText" text="3- Bajo">
      <formula>NOT(ISERROR(SEARCH("3- Bajo",F20)))</formula>
    </cfRule>
    <cfRule type="containsText" dxfId="877" priority="577" operator="containsText" text="4- Bajo">
      <formula>NOT(ISERROR(SEARCH("4- Bajo",F20)))</formula>
    </cfRule>
    <cfRule type="containsText" dxfId="876" priority="578" operator="containsText" text="1- Bajo">
      <formula>NOT(ISERROR(SEARCH("1- Bajo",F20)))</formula>
    </cfRule>
  </conditionalFormatting>
  <conditionalFormatting sqref="J20:J24">
    <cfRule type="containsText" dxfId="875" priority="568" operator="containsText" text="Bajo">
      <formula>NOT(ISERROR(SEARCH("Bajo",J20)))</formula>
    </cfRule>
    <cfRule type="containsText" dxfId="874" priority="569" operator="containsText" text="Moderado">
      <formula>NOT(ISERROR(SEARCH("Moderado",J20)))</formula>
    </cfRule>
    <cfRule type="containsText" dxfId="873" priority="570" operator="containsText" text="Alto">
      <formula>NOT(ISERROR(SEARCH("Alto",J20)))</formula>
    </cfRule>
    <cfRule type="containsText" dxfId="872" priority="571" operator="containsText" text="Extremo">
      <formula>NOT(ISERROR(SEARCH("Extremo",J20)))</formula>
    </cfRule>
    <cfRule type="colorScale" priority="572">
      <colorScale>
        <cfvo type="min"/>
        <cfvo type="max"/>
        <color rgb="FFFF7128"/>
        <color rgb="FFFFEF9C"/>
      </colorScale>
    </cfRule>
  </conditionalFormatting>
  <conditionalFormatting sqref="M20:M24">
    <cfRule type="containsText" dxfId="871" priority="543" operator="containsText" text="Moderado">
      <formula>NOT(ISERROR(SEARCH("Moderado",M20)))</formula>
    </cfRule>
    <cfRule type="containsText" dxfId="870" priority="563" operator="containsText" text="Bajo">
      <formula>NOT(ISERROR(SEARCH("Bajo",M20)))</formula>
    </cfRule>
    <cfRule type="containsText" dxfId="869" priority="564" operator="containsText" text="Moderado">
      <formula>NOT(ISERROR(SEARCH("Moderado",M20)))</formula>
    </cfRule>
    <cfRule type="containsText" dxfId="868" priority="565" operator="containsText" text="Alto">
      <formula>NOT(ISERROR(SEARCH("Alto",M20)))</formula>
    </cfRule>
    <cfRule type="containsText" dxfId="867" priority="566" operator="containsText" text="Extremo">
      <formula>NOT(ISERROR(SEARCH("Extremo",M20)))</formula>
    </cfRule>
    <cfRule type="colorScale" priority="567">
      <colorScale>
        <cfvo type="min"/>
        <cfvo type="max"/>
        <color rgb="FFFF7128"/>
        <color rgb="FFFFEF9C"/>
      </colorScale>
    </cfRule>
  </conditionalFormatting>
  <conditionalFormatting sqref="N20">
    <cfRule type="containsText" dxfId="866" priority="557" operator="containsText" text="3- Moderado">
      <formula>NOT(ISERROR(SEARCH("3- Moderado",N20)))</formula>
    </cfRule>
    <cfRule type="containsText" dxfId="865" priority="558" operator="containsText" text="6- Moderado">
      <formula>NOT(ISERROR(SEARCH("6- Moderado",N20)))</formula>
    </cfRule>
    <cfRule type="containsText" dxfId="864" priority="559" operator="containsText" text="4- Moderado">
      <formula>NOT(ISERROR(SEARCH("4- Moderado",N20)))</formula>
    </cfRule>
    <cfRule type="containsText" dxfId="863" priority="560" operator="containsText" text="3- Bajo">
      <formula>NOT(ISERROR(SEARCH("3- Bajo",N20)))</formula>
    </cfRule>
    <cfRule type="containsText" dxfId="862" priority="561" operator="containsText" text="4- Bajo">
      <formula>NOT(ISERROR(SEARCH("4- Bajo",N20)))</formula>
    </cfRule>
    <cfRule type="containsText" dxfId="861" priority="562" operator="containsText" text="1- Bajo">
      <formula>NOT(ISERROR(SEARCH("1- Bajo",N20)))</formula>
    </cfRule>
  </conditionalFormatting>
  <conditionalFormatting sqref="H20:H24">
    <cfRule type="containsText" dxfId="860" priority="544" operator="containsText" text="Muy Alta">
      <formula>NOT(ISERROR(SEARCH("Muy Alta",H20)))</formula>
    </cfRule>
    <cfRule type="containsText" dxfId="859" priority="545" operator="containsText" text="Alta">
      <formula>NOT(ISERROR(SEARCH("Alta",H20)))</formula>
    </cfRule>
    <cfRule type="containsText" dxfId="858" priority="546" operator="containsText" text="Muy Alta">
      <formula>NOT(ISERROR(SEARCH("Muy Alta",H20)))</formula>
    </cfRule>
    <cfRule type="containsText" dxfId="857" priority="551" operator="containsText" text="Muy Baja">
      <formula>NOT(ISERROR(SEARCH("Muy Baja",H20)))</formula>
    </cfRule>
    <cfRule type="containsText" dxfId="856" priority="552" operator="containsText" text="Baja">
      <formula>NOT(ISERROR(SEARCH("Baja",H20)))</formula>
    </cfRule>
    <cfRule type="containsText" dxfId="855" priority="553" operator="containsText" text="Media">
      <formula>NOT(ISERROR(SEARCH("Media",H20)))</formula>
    </cfRule>
    <cfRule type="containsText" dxfId="854" priority="554" operator="containsText" text="Alta">
      <formula>NOT(ISERROR(SEARCH("Alta",H20)))</formula>
    </cfRule>
    <cfRule type="containsText" dxfId="853" priority="556" operator="containsText" text="Muy Alta">
      <formula>NOT(ISERROR(SEARCH("Muy Alta",H20)))</formula>
    </cfRule>
  </conditionalFormatting>
  <conditionalFormatting sqref="I20:I24">
    <cfRule type="containsText" dxfId="852" priority="547" operator="containsText" text="Catastrófico">
      <formula>NOT(ISERROR(SEARCH("Catastrófico",I20)))</formula>
    </cfRule>
    <cfRule type="containsText" dxfId="851" priority="548" operator="containsText" text="Mayor">
      <formula>NOT(ISERROR(SEARCH("Mayor",I20)))</formula>
    </cfRule>
    <cfRule type="containsText" dxfId="850" priority="549" operator="containsText" text="Menor">
      <formula>NOT(ISERROR(SEARCH("Menor",I20)))</formula>
    </cfRule>
    <cfRule type="containsText" dxfId="849" priority="550" operator="containsText" text="Leve">
      <formula>NOT(ISERROR(SEARCH("Leve",I20)))</formula>
    </cfRule>
    <cfRule type="containsText" dxfId="848" priority="555" operator="containsText" text="Moderado">
      <formula>NOT(ISERROR(SEARCH("Moderado",I20)))</formula>
    </cfRule>
  </conditionalFormatting>
  <conditionalFormatting sqref="K20:K24">
    <cfRule type="containsText" dxfId="847" priority="542" operator="containsText" text="Media">
      <formula>NOT(ISERROR(SEARCH("Media",K20)))</formula>
    </cfRule>
  </conditionalFormatting>
  <conditionalFormatting sqref="L20:L24">
    <cfRule type="containsText" dxfId="846" priority="541" operator="containsText" text="Moderado">
      <formula>NOT(ISERROR(SEARCH("Moderado",L20)))</formula>
    </cfRule>
  </conditionalFormatting>
  <conditionalFormatting sqref="J20:J24">
    <cfRule type="containsText" dxfId="845" priority="540" operator="containsText" text="Moderado">
      <formula>NOT(ISERROR(SEARCH("Moderado",J20)))</formula>
    </cfRule>
  </conditionalFormatting>
  <conditionalFormatting sqref="J20:J24">
    <cfRule type="containsText" dxfId="844" priority="538" operator="containsText" text="Bajo">
      <formula>NOT(ISERROR(SEARCH("Bajo",J20)))</formula>
    </cfRule>
    <cfRule type="containsText" dxfId="843" priority="539" operator="containsText" text="Extremo">
      <formula>NOT(ISERROR(SEARCH("Extremo",J20)))</formula>
    </cfRule>
  </conditionalFormatting>
  <conditionalFormatting sqref="K20:K24">
    <cfRule type="containsText" dxfId="842" priority="536" operator="containsText" text="Baja">
      <formula>NOT(ISERROR(SEARCH("Baja",K20)))</formula>
    </cfRule>
    <cfRule type="containsText" dxfId="841" priority="537" operator="containsText" text="Muy Baja">
      <formula>NOT(ISERROR(SEARCH("Muy Baja",K20)))</formula>
    </cfRule>
  </conditionalFormatting>
  <conditionalFormatting sqref="K20:K24">
    <cfRule type="containsText" dxfId="840" priority="534" operator="containsText" text="Muy Alta">
      <formula>NOT(ISERROR(SEARCH("Muy Alta",K20)))</formula>
    </cfRule>
    <cfRule type="containsText" dxfId="839" priority="535" operator="containsText" text="Alta">
      <formula>NOT(ISERROR(SEARCH("Alta",K20)))</formula>
    </cfRule>
  </conditionalFormatting>
  <conditionalFormatting sqref="L20:L24">
    <cfRule type="containsText" dxfId="838" priority="530" operator="containsText" text="Catastrófico">
      <formula>NOT(ISERROR(SEARCH("Catastrófico",L20)))</formula>
    </cfRule>
    <cfRule type="containsText" dxfId="837" priority="531" operator="containsText" text="Mayor">
      <formula>NOT(ISERROR(SEARCH("Mayor",L20)))</formula>
    </cfRule>
    <cfRule type="containsText" dxfId="836" priority="532" operator="containsText" text="Menor">
      <formula>NOT(ISERROR(SEARCH("Menor",L20)))</formula>
    </cfRule>
    <cfRule type="containsText" dxfId="835" priority="533" operator="containsText" text="Leve">
      <formula>NOT(ISERROR(SEARCH("Leve",L20)))</formula>
    </cfRule>
  </conditionalFormatting>
  <conditionalFormatting sqref="K25:L25">
    <cfRule type="containsText" dxfId="834" priority="524" operator="containsText" text="3- Moderado">
      <formula>NOT(ISERROR(SEARCH("3- Moderado",K25)))</formula>
    </cfRule>
    <cfRule type="containsText" dxfId="833" priority="525" operator="containsText" text="6- Moderado">
      <formula>NOT(ISERROR(SEARCH("6- Moderado",K25)))</formula>
    </cfRule>
    <cfRule type="containsText" dxfId="832" priority="526" operator="containsText" text="4- Moderado">
      <formula>NOT(ISERROR(SEARCH("4- Moderado",K25)))</formula>
    </cfRule>
    <cfRule type="containsText" dxfId="831" priority="527" operator="containsText" text="3- Bajo">
      <formula>NOT(ISERROR(SEARCH("3- Bajo",K25)))</formula>
    </cfRule>
    <cfRule type="containsText" dxfId="830" priority="528" operator="containsText" text="4- Bajo">
      <formula>NOT(ISERROR(SEARCH("4- Bajo",K25)))</formula>
    </cfRule>
    <cfRule type="containsText" dxfId="829" priority="529" operator="containsText" text="1- Bajo">
      <formula>NOT(ISERROR(SEARCH("1- Bajo",K25)))</formula>
    </cfRule>
  </conditionalFormatting>
  <conditionalFormatting sqref="H25:I25">
    <cfRule type="containsText" dxfId="828" priority="518" operator="containsText" text="3- Moderado">
      <formula>NOT(ISERROR(SEARCH("3- Moderado",H25)))</formula>
    </cfRule>
    <cfRule type="containsText" dxfId="827" priority="519" operator="containsText" text="6- Moderado">
      <formula>NOT(ISERROR(SEARCH("6- Moderado",H25)))</formula>
    </cfRule>
    <cfRule type="containsText" dxfId="826" priority="520" operator="containsText" text="4- Moderado">
      <formula>NOT(ISERROR(SEARCH("4- Moderado",H25)))</formula>
    </cfRule>
    <cfRule type="containsText" dxfId="825" priority="521" operator="containsText" text="3- Bajo">
      <formula>NOT(ISERROR(SEARCH("3- Bajo",H25)))</formula>
    </cfRule>
    <cfRule type="containsText" dxfId="824" priority="522" operator="containsText" text="4- Bajo">
      <formula>NOT(ISERROR(SEARCH("4- Bajo",H25)))</formula>
    </cfRule>
    <cfRule type="containsText" dxfId="823" priority="523" operator="containsText" text="1- Bajo">
      <formula>NOT(ISERROR(SEARCH("1- Bajo",H25)))</formula>
    </cfRule>
  </conditionalFormatting>
  <conditionalFormatting sqref="C25:E25">
    <cfRule type="containsText" dxfId="822" priority="512" operator="containsText" text="3- Moderado">
      <formula>NOT(ISERROR(SEARCH("3- Moderado",C25)))</formula>
    </cfRule>
    <cfRule type="containsText" dxfId="821" priority="513" operator="containsText" text="6- Moderado">
      <formula>NOT(ISERROR(SEARCH("6- Moderado",C25)))</formula>
    </cfRule>
    <cfRule type="containsText" dxfId="820" priority="514" operator="containsText" text="4- Moderado">
      <formula>NOT(ISERROR(SEARCH("4- Moderado",C25)))</formula>
    </cfRule>
    <cfRule type="containsText" dxfId="819" priority="515" operator="containsText" text="3- Bajo">
      <formula>NOT(ISERROR(SEARCH("3- Bajo",C25)))</formula>
    </cfRule>
    <cfRule type="containsText" dxfId="818" priority="516" operator="containsText" text="4- Bajo">
      <formula>NOT(ISERROR(SEARCH("4- Bajo",C25)))</formula>
    </cfRule>
    <cfRule type="containsText" dxfId="817" priority="517" operator="containsText" text="1- Bajo">
      <formula>NOT(ISERROR(SEARCH("1- Bajo",C25)))</formula>
    </cfRule>
  </conditionalFormatting>
  <conditionalFormatting sqref="F25:G25">
    <cfRule type="containsText" dxfId="816" priority="506" operator="containsText" text="3- Moderado">
      <formula>NOT(ISERROR(SEARCH("3- Moderado",F25)))</formula>
    </cfRule>
    <cfRule type="containsText" dxfId="815" priority="507" operator="containsText" text="6- Moderado">
      <formula>NOT(ISERROR(SEARCH("6- Moderado",F25)))</formula>
    </cfRule>
    <cfRule type="containsText" dxfId="814" priority="508" operator="containsText" text="4- Moderado">
      <formula>NOT(ISERROR(SEARCH("4- Moderado",F25)))</formula>
    </cfRule>
    <cfRule type="containsText" dxfId="813" priority="509" operator="containsText" text="3- Bajo">
      <formula>NOT(ISERROR(SEARCH("3- Bajo",F25)))</formula>
    </cfRule>
    <cfRule type="containsText" dxfId="812" priority="510" operator="containsText" text="4- Bajo">
      <formula>NOT(ISERROR(SEARCH("4- Bajo",F25)))</formula>
    </cfRule>
    <cfRule type="containsText" dxfId="811" priority="511" operator="containsText" text="1- Bajo">
      <formula>NOT(ISERROR(SEARCH("1- Bajo",F25)))</formula>
    </cfRule>
  </conditionalFormatting>
  <conditionalFormatting sqref="J25:J29">
    <cfRule type="containsText" dxfId="810" priority="501" operator="containsText" text="Bajo">
      <formula>NOT(ISERROR(SEARCH("Bajo",J25)))</formula>
    </cfRule>
    <cfRule type="containsText" dxfId="809" priority="502" operator="containsText" text="Moderado">
      <formula>NOT(ISERROR(SEARCH("Moderado",J25)))</formula>
    </cfRule>
    <cfRule type="containsText" dxfId="808" priority="503" operator="containsText" text="Alto">
      <formula>NOT(ISERROR(SEARCH("Alto",J25)))</formula>
    </cfRule>
    <cfRule type="containsText" dxfId="807" priority="504" operator="containsText" text="Extremo">
      <formula>NOT(ISERROR(SEARCH("Extremo",J25)))</formula>
    </cfRule>
    <cfRule type="colorScale" priority="505">
      <colorScale>
        <cfvo type="min"/>
        <cfvo type="max"/>
        <color rgb="FFFF7128"/>
        <color rgb="FFFFEF9C"/>
      </colorScale>
    </cfRule>
  </conditionalFormatting>
  <conditionalFormatting sqref="M25:M29">
    <cfRule type="containsText" dxfId="806" priority="476" operator="containsText" text="Moderado">
      <formula>NOT(ISERROR(SEARCH("Moderado",M25)))</formula>
    </cfRule>
    <cfRule type="containsText" dxfId="805" priority="496" operator="containsText" text="Bajo">
      <formula>NOT(ISERROR(SEARCH("Bajo",M25)))</formula>
    </cfRule>
    <cfRule type="containsText" dxfId="804" priority="497" operator="containsText" text="Moderado">
      <formula>NOT(ISERROR(SEARCH("Moderado",M25)))</formula>
    </cfRule>
    <cfRule type="containsText" dxfId="803" priority="498" operator="containsText" text="Alto">
      <formula>NOT(ISERROR(SEARCH("Alto",M25)))</formula>
    </cfRule>
    <cfRule type="containsText" dxfId="802" priority="499" operator="containsText" text="Extremo">
      <formula>NOT(ISERROR(SEARCH("Extremo",M25)))</formula>
    </cfRule>
    <cfRule type="colorScale" priority="500">
      <colorScale>
        <cfvo type="min"/>
        <cfvo type="max"/>
        <color rgb="FFFF7128"/>
        <color rgb="FFFFEF9C"/>
      </colorScale>
    </cfRule>
  </conditionalFormatting>
  <conditionalFormatting sqref="N25">
    <cfRule type="containsText" dxfId="801" priority="490" operator="containsText" text="3- Moderado">
      <formula>NOT(ISERROR(SEARCH("3- Moderado",N25)))</formula>
    </cfRule>
    <cfRule type="containsText" dxfId="800" priority="491" operator="containsText" text="6- Moderado">
      <formula>NOT(ISERROR(SEARCH("6- Moderado",N25)))</formula>
    </cfRule>
    <cfRule type="containsText" dxfId="799" priority="492" operator="containsText" text="4- Moderado">
      <formula>NOT(ISERROR(SEARCH("4- Moderado",N25)))</formula>
    </cfRule>
    <cfRule type="containsText" dxfId="798" priority="493" operator="containsText" text="3- Bajo">
      <formula>NOT(ISERROR(SEARCH("3- Bajo",N25)))</formula>
    </cfRule>
    <cfRule type="containsText" dxfId="797" priority="494" operator="containsText" text="4- Bajo">
      <formula>NOT(ISERROR(SEARCH("4- Bajo",N25)))</formula>
    </cfRule>
    <cfRule type="containsText" dxfId="796" priority="495" operator="containsText" text="1- Bajo">
      <formula>NOT(ISERROR(SEARCH("1- Bajo",N25)))</formula>
    </cfRule>
  </conditionalFormatting>
  <conditionalFormatting sqref="H25:H29">
    <cfRule type="containsText" dxfId="795" priority="477" operator="containsText" text="Muy Alta">
      <formula>NOT(ISERROR(SEARCH("Muy Alta",H25)))</formula>
    </cfRule>
    <cfRule type="containsText" dxfId="794" priority="478" operator="containsText" text="Alta">
      <formula>NOT(ISERROR(SEARCH("Alta",H25)))</formula>
    </cfRule>
    <cfRule type="containsText" dxfId="793" priority="479" operator="containsText" text="Muy Alta">
      <formula>NOT(ISERROR(SEARCH("Muy Alta",H25)))</formula>
    </cfRule>
    <cfRule type="containsText" dxfId="792" priority="484" operator="containsText" text="Muy Baja">
      <formula>NOT(ISERROR(SEARCH("Muy Baja",H25)))</formula>
    </cfRule>
    <cfRule type="containsText" dxfId="791" priority="485" operator="containsText" text="Baja">
      <formula>NOT(ISERROR(SEARCH("Baja",H25)))</formula>
    </cfRule>
    <cfRule type="containsText" dxfId="790" priority="486" operator="containsText" text="Media">
      <formula>NOT(ISERROR(SEARCH("Media",H25)))</formula>
    </cfRule>
    <cfRule type="containsText" dxfId="789" priority="487" operator="containsText" text="Alta">
      <formula>NOT(ISERROR(SEARCH("Alta",H25)))</formula>
    </cfRule>
    <cfRule type="containsText" dxfId="788" priority="489" operator="containsText" text="Muy Alta">
      <formula>NOT(ISERROR(SEARCH("Muy Alta",H25)))</formula>
    </cfRule>
  </conditionalFormatting>
  <conditionalFormatting sqref="I25:I29">
    <cfRule type="containsText" dxfId="787" priority="480" operator="containsText" text="Catastrófico">
      <formula>NOT(ISERROR(SEARCH("Catastrófico",I25)))</formula>
    </cfRule>
    <cfRule type="containsText" dxfId="786" priority="481" operator="containsText" text="Mayor">
      <formula>NOT(ISERROR(SEARCH("Mayor",I25)))</formula>
    </cfRule>
    <cfRule type="containsText" dxfId="785" priority="482" operator="containsText" text="Menor">
      <formula>NOT(ISERROR(SEARCH("Menor",I25)))</formula>
    </cfRule>
    <cfRule type="containsText" dxfId="784" priority="483" operator="containsText" text="Leve">
      <formula>NOT(ISERROR(SEARCH("Leve",I25)))</formula>
    </cfRule>
    <cfRule type="containsText" dxfId="783" priority="488" operator="containsText" text="Moderado">
      <formula>NOT(ISERROR(SEARCH("Moderado",I25)))</formula>
    </cfRule>
  </conditionalFormatting>
  <conditionalFormatting sqref="K25:K29">
    <cfRule type="containsText" dxfId="782" priority="475" operator="containsText" text="Media">
      <formula>NOT(ISERROR(SEARCH("Media",K25)))</formula>
    </cfRule>
  </conditionalFormatting>
  <conditionalFormatting sqref="L25:L29">
    <cfRule type="containsText" dxfId="781" priority="474" operator="containsText" text="Moderado">
      <formula>NOT(ISERROR(SEARCH("Moderado",L25)))</formula>
    </cfRule>
  </conditionalFormatting>
  <conditionalFormatting sqref="J25:J29">
    <cfRule type="containsText" dxfId="780" priority="473" operator="containsText" text="Moderado">
      <formula>NOT(ISERROR(SEARCH("Moderado",J25)))</formula>
    </cfRule>
  </conditionalFormatting>
  <conditionalFormatting sqref="J25:J29">
    <cfRule type="containsText" dxfId="779" priority="471" operator="containsText" text="Bajo">
      <formula>NOT(ISERROR(SEARCH("Bajo",J25)))</formula>
    </cfRule>
    <cfRule type="containsText" dxfId="778" priority="472" operator="containsText" text="Extremo">
      <formula>NOT(ISERROR(SEARCH("Extremo",J25)))</formula>
    </cfRule>
  </conditionalFormatting>
  <conditionalFormatting sqref="K25:K29">
    <cfRule type="containsText" dxfId="777" priority="469" operator="containsText" text="Baja">
      <formula>NOT(ISERROR(SEARCH("Baja",K25)))</formula>
    </cfRule>
    <cfRule type="containsText" dxfId="776" priority="470" operator="containsText" text="Muy Baja">
      <formula>NOT(ISERROR(SEARCH("Muy Baja",K25)))</formula>
    </cfRule>
  </conditionalFormatting>
  <conditionalFormatting sqref="K25:K29">
    <cfRule type="containsText" dxfId="775" priority="467" operator="containsText" text="Muy Alta">
      <formula>NOT(ISERROR(SEARCH("Muy Alta",K25)))</formula>
    </cfRule>
    <cfRule type="containsText" dxfId="774" priority="468" operator="containsText" text="Alta">
      <formula>NOT(ISERROR(SEARCH("Alta",K25)))</formula>
    </cfRule>
  </conditionalFormatting>
  <conditionalFormatting sqref="L25:L29">
    <cfRule type="containsText" dxfId="773" priority="463" operator="containsText" text="Catastrófico">
      <formula>NOT(ISERROR(SEARCH("Catastrófico",L25)))</formula>
    </cfRule>
    <cfRule type="containsText" dxfId="772" priority="464" operator="containsText" text="Mayor">
      <formula>NOT(ISERROR(SEARCH("Mayor",L25)))</formula>
    </cfRule>
    <cfRule type="containsText" dxfId="771" priority="465" operator="containsText" text="Menor">
      <formula>NOT(ISERROR(SEARCH("Menor",L25)))</formula>
    </cfRule>
    <cfRule type="containsText" dxfId="770" priority="466" operator="containsText" text="Leve">
      <formula>NOT(ISERROR(SEARCH("Leve",L25)))</formula>
    </cfRule>
  </conditionalFormatting>
  <conditionalFormatting sqref="K30:L30">
    <cfRule type="containsText" dxfId="769" priority="457" operator="containsText" text="3- Moderado">
      <formula>NOT(ISERROR(SEARCH("3- Moderado",K30)))</formula>
    </cfRule>
    <cfRule type="containsText" dxfId="768" priority="458" operator="containsText" text="6- Moderado">
      <formula>NOT(ISERROR(SEARCH("6- Moderado",K30)))</formula>
    </cfRule>
    <cfRule type="containsText" dxfId="767" priority="459" operator="containsText" text="4- Moderado">
      <formula>NOT(ISERROR(SEARCH("4- Moderado",K30)))</formula>
    </cfRule>
    <cfRule type="containsText" dxfId="766" priority="460" operator="containsText" text="3- Bajo">
      <formula>NOT(ISERROR(SEARCH("3- Bajo",K30)))</formula>
    </cfRule>
    <cfRule type="containsText" dxfId="765" priority="461" operator="containsText" text="4- Bajo">
      <formula>NOT(ISERROR(SEARCH("4- Bajo",K30)))</formula>
    </cfRule>
    <cfRule type="containsText" dxfId="764" priority="462" operator="containsText" text="1- Bajo">
      <formula>NOT(ISERROR(SEARCH("1- Bajo",K30)))</formula>
    </cfRule>
  </conditionalFormatting>
  <conditionalFormatting sqref="H30:I30">
    <cfRule type="containsText" dxfId="763" priority="451" operator="containsText" text="3- Moderado">
      <formula>NOT(ISERROR(SEARCH("3- Moderado",H30)))</formula>
    </cfRule>
    <cfRule type="containsText" dxfId="762" priority="452" operator="containsText" text="6- Moderado">
      <formula>NOT(ISERROR(SEARCH("6- Moderado",H30)))</formula>
    </cfRule>
    <cfRule type="containsText" dxfId="761" priority="453" operator="containsText" text="4- Moderado">
      <formula>NOT(ISERROR(SEARCH("4- Moderado",H30)))</formula>
    </cfRule>
    <cfRule type="containsText" dxfId="760" priority="454" operator="containsText" text="3- Bajo">
      <formula>NOT(ISERROR(SEARCH("3- Bajo",H30)))</formula>
    </cfRule>
    <cfRule type="containsText" dxfId="759" priority="455" operator="containsText" text="4- Bajo">
      <formula>NOT(ISERROR(SEARCH("4- Bajo",H30)))</formula>
    </cfRule>
    <cfRule type="containsText" dxfId="758" priority="456" operator="containsText" text="1- Bajo">
      <formula>NOT(ISERROR(SEARCH("1- Bajo",H30)))</formula>
    </cfRule>
  </conditionalFormatting>
  <conditionalFormatting sqref="C30:E30">
    <cfRule type="containsText" dxfId="757" priority="445" operator="containsText" text="3- Moderado">
      <formula>NOT(ISERROR(SEARCH("3- Moderado",C30)))</formula>
    </cfRule>
    <cfRule type="containsText" dxfId="756" priority="446" operator="containsText" text="6- Moderado">
      <formula>NOT(ISERROR(SEARCH("6- Moderado",C30)))</formula>
    </cfRule>
    <cfRule type="containsText" dxfId="755" priority="447" operator="containsText" text="4- Moderado">
      <formula>NOT(ISERROR(SEARCH("4- Moderado",C30)))</formula>
    </cfRule>
    <cfRule type="containsText" dxfId="754" priority="448" operator="containsText" text="3- Bajo">
      <formula>NOT(ISERROR(SEARCH("3- Bajo",C30)))</formula>
    </cfRule>
    <cfRule type="containsText" dxfId="753" priority="449" operator="containsText" text="4- Bajo">
      <formula>NOT(ISERROR(SEARCH("4- Bajo",C30)))</formula>
    </cfRule>
    <cfRule type="containsText" dxfId="752" priority="450" operator="containsText" text="1- Bajo">
      <formula>NOT(ISERROR(SEARCH("1- Bajo",C30)))</formula>
    </cfRule>
  </conditionalFormatting>
  <conditionalFormatting sqref="F30:G30">
    <cfRule type="containsText" dxfId="751" priority="439" operator="containsText" text="3- Moderado">
      <formula>NOT(ISERROR(SEARCH("3- Moderado",F30)))</formula>
    </cfRule>
    <cfRule type="containsText" dxfId="750" priority="440" operator="containsText" text="6- Moderado">
      <formula>NOT(ISERROR(SEARCH("6- Moderado",F30)))</formula>
    </cfRule>
    <cfRule type="containsText" dxfId="749" priority="441" operator="containsText" text="4- Moderado">
      <formula>NOT(ISERROR(SEARCH("4- Moderado",F30)))</formula>
    </cfRule>
    <cfRule type="containsText" dxfId="748" priority="442" operator="containsText" text="3- Bajo">
      <formula>NOT(ISERROR(SEARCH("3- Bajo",F30)))</formula>
    </cfRule>
    <cfRule type="containsText" dxfId="747" priority="443" operator="containsText" text="4- Bajo">
      <formula>NOT(ISERROR(SEARCH("4- Bajo",F30)))</formula>
    </cfRule>
    <cfRule type="containsText" dxfId="746" priority="444" operator="containsText" text="1- Bajo">
      <formula>NOT(ISERROR(SEARCH("1- Bajo",F30)))</formula>
    </cfRule>
  </conditionalFormatting>
  <conditionalFormatting sqref="J30:J34">
    <cfRule type="containsText" dxfId="745" priority="434" operator="containsText" text="Bajo">
      <formula>NOT(ISERROR(SEARCH("Bajo",J30)))</formula>
    </cfRule>
    <cfRule type="containsText" dxfId="744" priority="435" operator="containsText" text="Moderado">
      <formula>NOT(ISERROR(SEARCH("Moderado",J30)))</formula>
    </cfRule>
    <cfRule type="containsText" dxfId="743" priority="436" operator="containsText" text="Alto">
      <formula>NOT(ISERROR(SEARCH("Alto",J30)))</formula>
    </cfRule>
    <cfRule type="containsText" dxfId="742" priority="437" operator="containsText" text="Extremo">
      <formula>NOT(ISERROR(SEARCH("Extremo",J30)))</formula>
    </cfRule>
    <cfRule type="colorScale" priority="438">
      <colorScale>
        <cfvo type="min"/>
        <cfvo type="max"/>
        <color rgb="FFFF7128"/>
        <color rgb="FFFFEF9C"/>
      </colorScale>
    </cfRule>
  </conditionalFormatting>
  <conditionalFormatting sqref="M30:M34">
    <cfRule type="containsText" dxfId="741" priority="409" operator="containsText" text="Moderado">
      <formula>NOT(ISERROR(SEARCH("Moderado",M30)))</formula>
    </cfRule>
    <cfRule type="containsText" dxfId="740" priority="429" operator="containsText" text="Bajo">
      <formula>NOT(ISERROR(SEARCH("Bajo",M30)))</formula>
    </cfRule>
    <cfRule type="containsText" dxfId="739" priority="430" operator="containsText" text="Moderado">
      <formula>NOT(ISERROR(SEARCH("Moderado",M30)))</formula>
    </cfRule>
    <cfRule type="containsText" dxfId="738" priority="431" operator="containsText" text="Alto">
      <formula>NOT(ISERROR(SEARCH("Alto",M30)))</formula>
    </cfRule>
    <cfRule type="containsText" dxfId="737" priority="432" operator="containsText" text="Extremo">
      <formula>NOT(ISERROR(SEARCH("Extremo",M30)))</formula>
    </cfRule>
    <cfRule type="colorScale" priority="433">
      <colorScale>
        <cfvo type="min"/>
        <cfvo type="max"/>
        <color rgb="FFFF7128"/>
        <color rgb="FFFFEF9C"/>
      </colorScale>
    </cfRule>
  </conditionalFormatting>
  <conditionalFormatting sqref="N30">
    <cfRule type="containsText" dxfId="736" priority="423" operator="containsText" text="3- Moderado">
      <formula>NOT(ISERROR(SEARCH("3- Moderado",N30)))</formula>
    </cfRule>
    <cfRule type="containsText" dxfId="735" priority="424" operator="containsText" text="6- Moderado">
      <formula>NOT(ISERROR(SEARCH("6- Moderado",N30)))</formula>
    </cfRule>
    <cfRule type="containsText" dxfId="734" priority="425" operator="containsText" text="4- Moderado">
      <formula>NOT(ISERROR(SEARCH("4- Moderado",N30)))</formula>
    </cfRule>
    <cfRule type="containsText" dxfId="733" priority="426" operator="containsText" text="3- Bajo">
      <formula>NOT(ISERROR(SEARCH("3- Bajo",N30)))</formula>
    </cfRule>
    <cfRule type="containsText" dxfId="732" priority="427" operator="containsText" text="4- Bajo">
      <formula>NOT(ISERROR(SEARCH("4- Bajo",N30)))</formula>
    </cfRule>
    <cfRule type="containsText" dxfId="731" priority="428" operator="containsText" text="1- Bajo">
      <formula>NOT(ISERROR(SEARCH("1- Bajo",N30)))</formula>
    </cfRule>
  </conditionalFormatting>
  <conditionalFormatting sqref="H30:H34">
    <cfRule type="containsText" dxfId="730" priority="410" operator="containsText" text="Muy Alta">
      <formula>NOT(ISERROR(SEARCH("Muy Alta",H30)))</formula>
    </cfRule>
    <cfRule type="containsText" dxfId="729" priority="411" operator="containsText" text="Alta">
      <formula>NOT(ISERROR(SEARCH("Alta",H30)))</formula>
    </cfRule>
    <cfRule type="containsText" dxfId="728" priority="412" operator="containsText" text="Muy Alta">
      <formula>NOT(ISERROR(SEARCH("Muy Alta",H30)))</formula>
    </cfRule>
    <cfRule type="containsText" dxfId="727" priority="417" operator="containsText" text="Muy Baja">
      <formula>NOT(ISERROR(SEARCH("Muy Baja",H30)))</formula>
    </cfRule>
    <cfRule type="containsText" dxfId="726" priority="418" operator="containsText" text="Baja">
      <formula>NOT(ISERROR(SEARCH("Baja",H30)))</formula>
    </cfRule>
    <cfRule type="containsText" dxfId="725" priority="419" operator="containsText" text="Media">
      <formula>NOT(ISERROR(SEARCH("Media",H30)))</formula>
    </cfRule>
    <cfRule type="containsText" dxfId="724" priority="420" operator="containsText" text="Alta">
      <formula>NOT(ISERROR(SEARCH("Alta",H30)))</formula>
    </cfRule>
    <cfRule type="containsText" dxfId="723" priority="422" operator="containsText" text="Muy Alta">
      <formula>NOT(ISERROR(SEARCH("Muy Alta",H30)))</formula>
    </cfRule>
  </conditionalFormatting>
  <conditionalFormatting sqref="I30:I34">
    <cfRule type="containsText" dxfId="722" priority="413" operator="containsText" text="Catastrófico">
      <formula>NOT(ISERROR(SEARCH("Catastrófico",I30)))</formula>
    </cfRule>
    <cfRule type="containsText" dxfId="721" priority="414" operator="containsText" text="Mayor">
      <formula>NOT(ISERROR(SEARCH("Mayor",I30)))</formula>
    </cfRule>
    <cfRule type="containsText" dxfId="720" priority="415" operator="containsText" text="Menor">
      <formula>NOT(ISERROR(SEARCH("Menor",I30)))</formula>
    </cfRule>
    <cfRule type="containsText" dxfId="719" priority="416" operator="containsText" text="Leve">
      <formula>NOT(ISERROR(SEARCH("Leve",I30)))</formula>
    </cfRule>
    <cfRule type="containsText" dxfId="718" priority="421" operator="containsText" text="Moderado">
      <formula>NOT(ISERROR(SEARCH("Moderado",I30)))</formula>
    </cfRule>
  </conditionalFormatting>
  <conditionalFormatting sqref="K30:K34">
    <cfRule type="containsText" dxfId="717" priority="408" operator="containsText" text="Media">
      <formula>NOT(ISERROR(SEARCH("Media",K30)))</formula>
    </cfRule>
  </conditionalFormatting>
  <conditionalFormatting sqref="L30:L34">
    <cfRule type="containsText" dxfId="716" priority="407" operator="containsText" text="Moderado">
      <formula>NOT(ISERROR(SEARCH("Moderado",L30)))</formula>
    </cfRule>
  </conditionalFormatting>
  <conditionalFormatting sqref="J30:J34">
    <cfRule type="containsText" dxfId="715" priority="406" operator="containsText" text="Moderado">
      <formula>NOT(ISERROR(SEARCH("Moderado",J30)))</formula>
    </cfRule>
  </conditionalFormatting>
  <conditionalFormatting sqref="J30:J34">
    <cfRule type="containsText" dxfId="714" priority="404" operator="containsText" text="Bajo">
      <formula>NOT(ISERROR(SEARCH("Bajo",J30)))</formula>
    </cfRule>
    <cfRule type="containsText" dxfId="713" priority="405" operator="containsText" text="Extremo">
      <formula>NOT(ISERROR(SEARCH("Extremo",J30)))</formula>
    </cfRule>
  </conditionalFormatting>
  <conditionalFormatting sqref="K30:K34">
    <cfRule type="containsText" dxfId="712" priority="402" operator="containsText" text="Baja">
      <formula>NOT(ISERROR(SEARCH("Baja",K30)))</formula>
    </cfRule>
    <cfRule type="containsText" dxfId="711" priority="403" operator="containsText" text="Muy Baja">
      <formula>NOT(ISERROR(SEARCH("Muy Baja",K30)))</formula>
    </cfRule>
  </conditionalFormatting>
  <conditionalFormatting sqref="K30:K34">
    <cfRule type="containsText" dxfId="710" priority="400" operator="containsText" text="Muy Alta">
      <formula>NOT(ISERROR(SEARCH("Muy Alta",K30)))</formula>
    </cfRule>
    <cfRule type="containsText" dxfId="709" priority="401" operator="containsText" text="Alta">
      <formula>NOT(ISERROR(SEARCH("Alta",K30)))</formula>
    </cfRule>
  </conditionalFormatting>
  <conditionalFormatting sqref="L30:L34">
    <cfRule type="containsText" dxfId="708" priority="396" operator="containsText" text="Catastrófico">
      <formula>NOT(ISERROR(SEARCH("Catastrófico",L30)))</formula>
    </cfRule>
    <cfRule type="containsText" dxfId="707" priority="397" operator="containsText" text="Mayor">
      <formula>NOT(ISERROR(SEARCH("Mayor",L30)))</formula>
    </cfRule>
    <cfRule type="containsText" dxfId="706" priority="398" operator="containsText" text="Menor">
      <formula>NOT(ISERROR(SEARCH("Menor",L30)))</formula>
    </cfRule>
    <cfRule type="containsText" dxfId="705" priority="399" operator="containsText" text="Leve">
      <formula>NOT(ISERROR(SEARCH("Leve",L30)))</formula>
    </cfRule>
  </conditionalFormatting>
  <conditionalFormatting sqref="K35:L35">
    <cfRule type="containsText" dxfId="704" priority="390" operator="containsText" text="3- Moderado">
      <formula>NOT(ISERROR(SEARCH("3- Moderado",K35)))</formula>
    </cfRule>
    <cfRule type="containsText" dxfId="703" priority="391" operator="containsText" text="6- Moderado">
      <formula>NOT(ISERROR(SEARCH("6- Moderado",K35)))</formula>
    </cfRule>
    <cfRule type="containsText" dxfId="702" priority="392" operator="containsText" text="4- Moderado">
      <formula>NOT(ISERROR(SEARCH("4- Moderado",K35)))</formula>
    </cfRule>
    <cfRule type="containsText" dxfId="701" priority="393" operator="containsText" text="3- Bajo">
      <formula>NOT(ISERROR(SEARCH("3- Bajo",K35)))</formula>
    </cfRule>
    <cfRule type="containsText" dxfId="700" priority="394" operator="containsText" text="4- Bajo">
      <formula>NOT(ISERROR(SEARCH("4- Bajo",K35)))</formula>
    </cfRule>
    <cfRule type="containsText" dxfId="699" priority="395" operator="containsText" text="1- Bajo">
      <formula>NOT(ISERROR(SEARCH("1- Bajo",K35)))</formula>
    </cfRule>
  </conditionalFormatting>
  <conditionalFormatting sqref="H35:I35">
    <cfRule type="containsText" dxfId="698" priority="384" operator="containsText" text="3- Moderado">
      <formula>NOT(ISERROR(SEARCH("3- Moderado",H35)))</formula>
    </cfRule>
    <cfRule type="containsText" dxfId="697" priority="385" operator="containsText" text="6- Moderado">
      <formula>NOT(ISERROR(SEARCH("6- Moderado",H35)))</formula>
    </cfRule>
    <cfRule type="containsText" dxfId="696" priority="386" operator="containsText" text="4- Moderado">
      <formula>NOT(ISERROR(SEARCH("4- Moderado",H35)))</formula>
    </cfRule>
    <cfRule type="containsText" dxfId="695" priority="387" operator="containsText" text="3- Bajo">
      <formula>NOT(ISERROR(SEARCH("3- Bajo",H35)))</formula>
    </cfRule>
    <cfRule type="containsText" dxfId="694" priority="388" operator="containsText" text="4- Bajo">
      <formula>NOT(ISERROR(SEARCH("4- Bajo",H35)))</formula>
    </cfRule>
    <cfRule type="containsText" dxfId="693" priority="389" operator="containsText" text="1- Bajo">
      <formula>NOT(ISERROR(SEARCH("1- Bajo",H35)))</formula>
    </cfRule>
  </conditionalFormatting>
  <conditionalFormatting sqref="C35:E35">
    <cfRule type="containsText" dxfId="692" priority="378" operator="containsText" text="3- Moderado">
      <formula>NOT(ISERROR(SEARCH("3- Moderado",C35)))</formula>
    </cfRule>
    <cfRule type="containsText" dxfId="691" priority="379" operator="containsText" text="6- Moderado">
      <formula>NOT(ISERROR(SEARCH("6- Moderado",C35)))</formula>
    </cfRule>
    <cfRule type="containsText" dxfId="690" priority="380" operator="containsText" text="4- Moderado">
      <formula>NOT(ISERROR(SEARCH("4- Moderado",C35)))</formula>
    </cfRule>
    <cfRule type="containsText" dxfId="689" priority="381" operator="containsText" text="3- Bajo">
      <formula>NOT(ISERROR(SEARCH("3- Bajo",C35)))</formula>
    </cfRule>
    <cfRule type="containsText" dxfId="688" priority="382" operator="containsText" text="4- Bajo">
      <formula>NOT(ISERROR(SEARCH("4- Bajo",C35)))</formula>
    </cfRule>
    <cfRule type="containsText" dxfId="687" priority="383" operator="containsText" text="1- Bajo">
      <formula>NOT(ISERROR(SEARCH("1- Bajo",C35)))</formula>
    </cfRule>
  </conditionalFormatting>
  <conditionalFormatting sqref="F35:G35">
    <cfRule type="containsText" dxfId="686" priority="372" operator="containsText" text="3- Moderado">
      <formula>NOT(ISERROR(SEARCH("3- Moderado",F35)))</formula>
    </cfRule>
    <cfRule type="containsText" dxfId="685" priority="373" operator="containsText" text="6- Moderado">
      <formula>NOT(ISERROR(SEARCH("6- Moderado",F35)))</formula>
    </cfRule>
    <cfRule type="containsText" dxfId="684" priority="374" operator="containsText" text="4- Moderado">
      <formula>NOT(ISERROR(SEARCH("4- Moderado",F35)))</formula>
    </cfRule>
    <cfRule type="containsText" dxfId="683" priority="375" operator="containsText" text="3- Bajo">
      <formula>NOT(ISERROR(SEARCH("3- Bajo",F35)))</formula>
    </cfRule>
    <cfRule type="containsText" dxfId="682" priority="376" operator="containsText" text="4- Bajo">
      <formula>NOT(ISERROR(SEARCH("4- Bajo",F35)))</formula>
    </cfRule>
    <cfRule type="containsText" dxfId="681" priority="377" operator="containsText" text="1- Bajo">
      <formula>NOT(ISERROR(SEARCH("1- Bajo",F35)))</formula>
    </cfRule>
  </conditionalFormatting>
  <conditionalFormatting sqref="J35:J39">
    <cfRule type="containsText" dxfId="680" priority="367" operator="containsText" text="Bajo">
      <formula>NOT(ISERROR(SEARCH("Bajo",J35)))</formula>
    </cfRule>
    <cfRule type="containsText" dxfId="679" priority="368" operator="containsText" text="Moderado">
      <formula>NOT(ISERROR(SEARCH("Moderado",J35)))</formula>
    </cfRule>
    <cfRule type="containsText" dxfId="678" priority="369" operator="containsText" text="Alto">
      <formula>NOT(ISERROR(SEARCH("Alto",J35)))</formula>
    </cfRule>
    <cfRule type="containsText" dxfId="677" priority="370" operator="containsText" text="Extremo">
      <formula>NOT(ISERROR(SEARCH("Extremo",J35)))</formula>
    </cfRule>
    <cfRule type="colorScale" priority="371">
      <colorScale>
        <cfvo type="min"/>
        <cfvo type="max"/>
        <color rgb="FFFF7128"/>
        <color rgb="FFFFEF9C"/>
      </colorScale>
    </cfRule>
  </conditionalFormatting>
  <conditionalFormatting sqref="M35:M39">
    <cfRule type="containsText" dxfId="676" priority="342" operator="containsText" text="Moderado">
      <formula>NOT(ISERROR(SEARCH("Moderado",M35)))</formula>
    </cfRule>
    <cfRule type="containsText" dxfId="675" priority="362" operator="containsText" text="Bajo">
      <formula>NOT(ISERROR(SEARCH("Bajo",M35)))</formula>
    </cfRule>
    <cfRule type="containsText" dxfId="674" priority="363" operator="containsText" text="Moderado">
      <formula>NOT(ISERROR(SEARCH("Moderado",M35)))</formula>
    </cfRule>
    <cfRule type="containsText" dxfId="673" priority="364" operator="containsText" text="Alto">
      <formula>NOT(ISERROR(SEARCH("Alto",M35)))</formula>
    </cfRule>
    <cfRule type="containsText" dxfId="672" priority="365" operator="containsText" text="Extremo">
      <formula>NOT(ISERROR(SEARCH("Extremo",M35)))</formula>
    </cfRule>
    <cfRule type="colorScale" priority="366">
      <colorScale>
        <cfvo type="min"/>
        <cfvo type="max"/>
        <color rgb="FFFF7128"/>
        <color rgb="FFFFEF9C"/>
      </colorScale>
    </cfRule>
  </conditionalFormatting>
  <conditionalFormatting sqref="N35">
    <cfRule type="containsText" dxfId="671" priority="356" operator="containsText" text="3- Moderado">
      <formula>NOT(ISERROR(SEARCH("3- Moderado",N35)))</formula>
    </cfRule>
    <cfRule type="containsText" dxfId="670" priority="357" operator="containsText" text="6- Moderado">
      <formula>NOT(ISERROR(SEARCH("6- Moderado",N35)))</formula>
    </cfRule>
    <cfRule type="containsText" dxfId="669" priority="358" operator="containsText" text="4- Moderado">
      <formula>NOT(ISERROR(SEARCH("4- Moderado",N35)))</formula>
    </cfRule>
    <cfRule type="containsText" dxfId="668" priority="359" operator="containsText" text="3- Bajo">
      <formula>NOT(ISERROR(SEARCH("3- Bajo",N35)))</formula>
    </cfRule>
    <cfRule type="containsText" dxfId="667" priority="360" operator="containsText" text="4- Bajo">
      <formula>NOT(ISERROR(SEARCH("4- Bajo",N35)))</formula>
    </cfRule>
    <cfRule type="containsText" dxfId="666" priority="361" operator="containsText" text="1- Bajo">
      <formula>NOT(ISERROR(SEARCH("1- Bajo",N35)))</formula>
    </cfRule>
  </conditionalFormatting>
  <conditionalFormatting sqref="H35:H39">
    <cfRule type="containsText" dxfId="665" priority="343" operator="containsText" text="Muy Alta">
      <formula>NOT(ISERROR(SEARCH("Muy Alta",H35)))</formula>
    </cfRule>
    <cfRule type="containsText" dxfId="664" priority="344" operator="containsText" text="Alta">
      <formula>NOT(ISERROR(SEARCH("Alta",H35)))</formula>
    </cfRule>
    <cfRule type="containsText" dxfId="663" priority="345" operator="containsText" text="Muy Alta">
      <formula>NOT(ISERROR(SEARCH("Muy Alta",H35)))</formula>
    </cfRule>
    <cfRule type="containsText" dxfId="662" priority="350" operator="containsText" text="Muy Baja">
      <formula>NOT(ISERROR(SEARCH("Muy Baja",H35)))</formula>
    </cfRule>
    <cfRule type="containsText" dxfId="661" priority="351" operator="containsText" text="Baja">
      <formula>NOT(ISERROR(SEARCH("Baja",H35)))</formula>
    </cfRule>
    <cfRule type="containsText" dxfId="660" priority="352" operator="containsText" text="Media">
      <formula>NOT(ISERROR(SEARCH("Media",H35)))</formula>
    </cfRule>
    <cfRule type="containsText" dxfId="659" priority="353" operator="containsText" text="Alta">
      <formula>NOT(ISERROR(SEARCH("Alta",H35)))</formula>
    </cfRule>
    <cfRule type="containsText" dxfId="658" priority="355" operator="containsText" text="Muy Alta">
      <formula>NOT(ISERROR(SEARCH("Muy Alta",H35)))</formula>
    </cfRule>
  </conditionalFormatting>
  <conditionalFormatting sqref="I35:I39">
    <cfRule type="containsText" dxfId="657" priority="346" operator="containsText" text="Catastrófico">
      <formula>NOT(ISERROR(SEARCH("Catastrófico",I35)))</formula>
    </cfRule>
    <cfRule type="containsText" dxfId="656" priority="347" operator="containsText" text="Mayor">
      <formula>NOT(ISERROR(SEARCH("Mayor",I35)))</formula>
    </cfRule>
    <cfRule type="containsText" dxfId="655" priority="348" operator="containsText" text="Menor">
      <formula>NOT(ISERROR(SEARCH("Menor",I35)))</formula>
    </cfRule>
    <cfRule type="containsText" dxfId="654" priority="349" operator="containsText" text="Leve">
      <formula>NOT(ISERROR(SEARCH("Leve",I35)))</formula>
    </cfRule>
    <cfRule type="containsText" dxfId="653" priority="354" operator="containsText" text="Moderado">
      <formula>NOT(ISERROR(SEARCH("Moderado",I35)))</formula>
    </cfRule>
  </conditionalFormatting>
  <conditionalFormatting sqref="K35:K39">
    <cfRule type="containsText" dxfId="652" priority="341" operator="containsText" text="Media">
      <formula>NOT(ISERROR(SEARCH("Media",K35)))</formula>
    </cfRule>
  </conditionalFormatting>
  <conditionalFormatting sqref="L35:L39">
    <cfRule type="containsText" dxfId="651" priority="340" operator="containsText" text="Moderado">
      <formula>NOT(ISERROR(SEARCH("Moderado",L35)))</formula>
    </cfRule>
  </conditionalFormatting>
  <conditionalFormatting sqref="J35:J39">
    <cfRule type="containsText" dxfId="650" priority="339" operator="containsText" text="Moderado">
      <formula>NOT(ISERROR(SEARCH("Moderado",J35)))</formula>
    </cfRule>
  </conditionalFormatting>
  <conditionalFormatting sqref="J35:J39">
    <cfRule type="containsText" dxfId="649" priority="337" operator="containsText" text="Bajo">
      <formula>NOT(ISERROR(SEARCH("Bajo",J35)))</formula>
    </cfRule>
    <cfRule type="containsText" dxfId="648" priority="338" operator="containsText" text="Extremo">
      <formula>NOT(ISERROR(SEARCH("Extremo",J35)))</formula>
    </cfRule>
  </conditionalFormatting>
  <conditionalFormatting sqref="K35:K39">
    <cfRule type="containsText" dxfId="647" priority="335" operator="containsText" text="Baja">
      <formula>NOT(ISERROR(SEARCH("Baja",K35)))</formula>
    </cfRule>
    <cfRule type="containsText" dxfId="646" priority="336" operator="containsText" text="Muy Baja">
      <formula>NOT(ISERROR(SEARCH("Muy Baja",K35)))</formula>
    </cfRule>
  </conditionalFormatting>
  <conditionalFormatting sqref="K35:K39">
    <cfRule type="containsText" dxfId="645" priority="333" operator="containsText" text="Muy Alta">
      <formula>NOT(ISERROR(SEARCH("Muy Alta",K35)))</formula>
    </cfRule>
    <cfRule type="containsText" dxfId="644" priority="334" operator="containsText" text="Alta">
      <formula>NOT(ISERROR(SEARCH("Alta",K35)))</formula>
    </cfRule>
  </conditionalFormatting>
  <conditionalFormatting sqref="L35:L39">
    <cfRule type="containsText" dxfId="643" priority="329" operator="containsText" text="Catastrófico">
      <formula>NOT(ISERROR(SEARCH("Catastrófico",L35)))</formula>
    </cfRule>
    <cfRule type="containsText" dxfId="642" priority="330" operator="containsText" text="Mayor">
      <formula>NOT(ISERROR(SEARCH("Mayor",L35)))</formula>
    </cfRule>
    <cfRule type="containsText" dxfId="641" priority="331" operator="containsText" text="Menor">
      <formula>NOT(ISERROR(SEARCH("Menor",L35)))</formula>
    </cfRule>
    <cfRule type="containsText" dxfId="640" priority="332" operator="containsText" text="Leve">
      <formula>NOT(ISERROR(SEARCH("Leve",L35)))</formula>
    </cfRule>
  </conditionalFormatting>
  <conditionalFormatting sqref="M40:M44">
    <cfRule type="containsText" dxfId="639" priority="275" operator="containsText" text="Moderado">
      <formula>NOT(ISERROR(SEARCH("Moderado",M40)))</formula>
    </cfRule>
    <cfRule type="containsText" dxfId="638" priority="295" operator="containsText" text="Bajo">
      <formula>NOT(ISERROR(SEARCH("Bajo",M40)))</formula>
    </cfRule>
    <cfRule type="containsText" dxfId="637" priority="296" operator="containsText" text="Moderado">
      <formula>NOT(ISERROR(SEARCH("Moderado",M40)))</formula>
    </cfRule>
    <cfRule type="containsText" dxfId="636" priority="297" operator="containsText" text="Alto">
      <formula>NOT(ISERROR(SEARCH("Alto",M40)))</formula>
    </cfRule>
    <cfRule type="containsText" dxfId="635" priority="298" operator="containsText" text="Extremo">
      <formula>NOT(ISERROR(SEARCH("Extremo",M40)))</formula>
    </cfRule>
    <cfRule type="colorScale" priority="299">
      <colorScale>
        <cfvo type="min"/>
        <cfvo type="max"/>
        <color rgb="FFFF7128"/>
        <color rgb="FFFFEF9C"/>
      </colorScale>
    </cfRule>
  </conditionalFormatting>
  <conditionalFormatting sqref="K40:L40">
    <cfRule type="containsText" dxfId="634" priority="256" operator="containsText" text="3- Moderado">
      <formula>NOT(ISERROR(SEARCH("3- Moderado",K40)))</formula>
    </cfRule>
    <cfRule type="containsText" dxfId="633" priority="257" operator="containsText" text="6- Moderado">
      <formula>NOT(ISERROR(SEARCH("6- Moderado",K40)))</formula>
    </cfRule>
    <cfRule type="containsText" dxfId="632" priority="258" operator="containsText" text="4- Moderado">
      <formula>NOT(ISERROR(SEARCH("4- Moderado",K40)))</formula>
    </cfRule>
    <cfRule type="containsText" dxfId="631" priority="259" operator="containsText" text="3- Bajo">
      <formula>NOT(ISERROR(SEARCH("3- Bajo",K40)))</formula>
    </cfRule>
    <cfRule type="containsText" dxfId="630" priority="260" operator="containsText" text="4- Bajo">
      <formula>NOT(ISERROR(SEARCH("4- Bajo",K40)))</formula>
    </cfRule>
    <cfRule type="containsText" dxfId="629" priority="261" operator="containsText" text="1- Bajo">
      <formula>NOT(ISERROR(SEARCH("1- Bajo",K40)))</formula>
    </cfRule>
  </conditionalFormatting>
  <conditionalFormatting sqref="H40:I40">
    <cfRule type="containsText" dxfId="628" priority="183" operator="containsText" text="3- Moderado">
      <formula>NOT(ISERROR(SEARCH("3- Moderado",H40)))</formula>
    </cfRule>
    <cfRule type="containsText" dxfId="627" priority="184" operator="containsText" text="6- Moderado">
      <formula>NOT(ISERROR(SEARCH("6- Moderado",H40)))</formula>
    </cfRule>
    <cfRule type="containsText" dxfId="626" priority="185" operator="containsText" text="4- Moderado">
      <formula>NOT(ISERROR(SEARCH("4- Moderado",H40)))</formula>
    </cfRule>
    <cfRule type="containsText" dxfId="625" priority="186" operator="containsText" text="3- Bajo">
      <formula>NOT(ISERROR(SEARCH("3- Bajo",H40)))</formula>
    </cfRule>
    <cfRule type="containsText" dxfId="624" priority="187" operator="containsText" text="4- Bajo">
      <formula>NOT(ISERROR(SEARCH("4- Bajo",H40)))</formula>
    </cfRule>
    <cfRule type="containsText" dxfId="623" priority="188" operator="containsText" text="1- Bajo">
      <formula>NOT(ISERROR(SEARCH("1- Bajo",H40)))</formula>
    </cfRule>
  </conditionalFormatting>
  <conditionalFormatting sqref="C40:E40">
    <cfRule type="containsText" dxfId="622" priority="177" operator="containsText" text="3- Moderado">
      <formula>NOT(ISERROR(SEARCH("3- Moderado",C40)))</formula>
    </cfRule>
    <cfRule type="containsText" dxfId="621" priority="178" operator="containsText" text="6- Moderado">
      <formula>NOT(ISERROR(SEARCH("6- Moderado",C40)))</formula>
    </cfRule>
    <cfRule type="containsText" dxfId="620" priority="179" operator="containsText" text="4- Moderado">
      <formula>NOT(ISERROR(SEARCH("4- Moderado",C40)))</formula>
    </cfRule>
    <cfRule type="containsText" dxfId="619" priority="180" operator="containsText" text="3- Bajo">
      <formula>NOT(ISERROR(SEARCH("3- Bajo",C40)))</formula>
    </cfRule>
    <cfRule type="containsText" dxfId="618" priority="181" operator="containsText" text="4- Bajo">
      <formula>NOT(ISERROR(SEARCH("4- Bajo",C40)))</formula>
    </cfRule>
    <cfRule type="containsText" dxfId="617" priority="182" operator="containsText" text="1- Bajo">
      <formula>NOT(ISERROR(SEARCH("1- Bajo",C40)))</formula>
    </cfRule>
  </conditionalFormatting>
  <conditionalFormatting sqref="F40:G40">
    <cfRule type="containsText" dxfId="616" priority="171" operator="containsText" text="3- Moderado">
      <formula>NOT(ISERROR(SEARCH("3- Moderado",F40)))</formula>
    </cfRule>
    <cfRule type="containsText" dxfId="615" priority="172" operator="containsText" text="6- Moderado">
      <formula>NOT(ISERROR(SEARCH("6- Moderado",F40)))</formula>
    </cfRule>
    <cfRule type="containsText" dxfId="614" priority="173" operator="containsText" text="4- Moderado">
      <formula>NOT(ISERROR(SEARCH("4- Moderado",F40)))</formula>
    </cfRule>
    <cfRule type="containsText" dxfId="613" priority="174" operator="containsText" text="3- Bajo">
      <formula>NOT(ISERROR(SEARCH("3- Bajo",F40)))</formula>
    </cfRule>
    <cfRule type="containsText" dxfId="612" priority="175" operator="containsText" text="4- Bajo">
      <formula>NOT(ISERROR(SEARCH("4- Bajo",F40)))</formula>
    </cfRule>
    <cfRule type="containsText" dxfId="611" priority="176" operator="containsText" text="1- Bajo">
      <formula>NOT(ISERROR(SEARCH("1- Bajo",F40)))</formula>
    </cfRule>
  </conditionalFormatting>
  <conditionalFormatting sqref="J40:J44">
    <cfRule type="containsText" dxfId="610" priority="166" operator="containsText" text="Bajo">
      <formula>NOT(ISERROR(SEARCH("Bajo",J40)))</formula>
    </cfRule>
    <cfRule type="containsText" dxfId="609" priority="167" operator="containsText" text="Moderado">
      <formula>NOT(ISERROR(SEARCH("Moderado",J40)))</formula>
    </cfRule>
    <cfRule type="containsText" dxfId="608" priority="168" operator="containsText" text="Alto">
      <formula>NOT(ISERROR(SEARCH("Alto",J40)))</formula>
    </cfRule>
    <cfRule type="containsText" dxfId="607" priority="169" operator="containsText" text="Extremo">
      <formula>NOT(ISERROR(SEARCH("Extremo",J40)))</formula>
    </cfRule>
    <cfRule type="colorScale" priority="170">
      <colorScale>
        <cfvo type="min"/>
        <cfvo type="max"/>
        <color rgb="FFFF7128"/>
        <color rgb="FFFFEF9C"/>
      </colorScale>
    </cfRule>
  </conditionalFormatting>
  <conditionalFormatting sqref="N40">
    <cfRule type="containsText" dxfId="606" priority="155" operator="containsText" text="3- Moderado">
      <formula>NOT(ISERROR(SEARCH("3- Moderado",N40)))</formula>
    </cfRule>
    <cfRule type="containsText" dxfId="605" priority="156" operator="containsText" text="6- Moderado">
      <formula>NOT(ISERROR(SEARCH("6- Moderado",N40)))</formula>
    </cfRule>
    <cfRule type="containsText" dxfId="604" priority="157" operator="containsText" text="4- Moderado">
      <formula>NOT(ISERROR(SEARCH("4- Moderado",N40)))</formula>
    </cfRule>
    <cfRule type="containsText" dxfId="603" priority="158" operator="containsText" text="3- Bajo">
      <formula>NOT(ISERROR(SEARCH("3- Bajo",N40)))</formula>
    </cfRule>
    <cfRule type="containsText" dxfId="602" priority="159" operator="containsText" text="4- Bajo">
      <formula>NOT(ISERROR(SEARCH("4- Bajo",N40)))</formula>
    </cfRule>
    <cfRule type="containsText" dxfId="601" priority="160" operator="containsText" text="1- Bajo">
      <formula>NOT(ISERROR(SEARCH("1- Bajo",N40)))</formula>
    </cfRule>
  </conditionalFormatting>
  <conditionalFormatting sqref="H40:H44">
    <cfRule type="containsText" dxfId="600" priority="142" operator="containsText" text="Muy Alta">
      <formula>NOT(ISERROR(SEARCH("Muy Alta",H40)))</formula>
    </cfRule>
    <cfRule type="containsText" dxfId="599" priority="143" operator="containsText" text="Alta">
      <formula>NOT(ISERROR(SEARCH("Alta",H40)))</formula>
    </cfRule>
    <cfRule type="containsText" dxfId="598" priority="144" operator="containsText" text="Muy Alta">
      <formula>NOT(ISERROR(SEARCH("Muy Alta",H40)))</formula>
    </cfRule>
    <cfRule type="containsText" dxfId="597" priority="149" operator="containsText" text="Muy Baja">
      <formula>NOT(ISERROR(SEARCH("Muy Baja",H40)))</formula>
    </cfRule>
    <cfRule type="containsText" dxfId="596" priority="150" operator="containsText" text="Baja">
      <formula>NOT(ISERROR(SEARCH("Baja",H40)))</formula>
    </cfRule>
    <cfRule type="containsText" dxfId="595" priority="151" operator="containsText" text="Media">
      <formula>NOT(ISERROR(SEARCH("Media",H40)))</formula>
    </cfRule>
    <cfRule type="containsText" dxfId="594" priority="152" operator="containsText" text="Alta">
      <formula>NOT(ISERROR(SEARCH("Alta",H40)))</formula>
    </cfRule>
    <cfRule type="containsText" dxfId="593" priority="154" operator="containsText" text="Muy Alta">
      <formula>NOT(ISERROR(SEARCH("Muy Alta",H40)))</formula>
    </cfRule>
  </conditionalFormatting>
  <conditionalFormatting sqref="I40:I44">
    <cfRule type="containsText" dxfId="592" priority="145" operator="containsText" text="Catastrófico">
      <formula>NOT(ISERROR(SEARCH("Catastrófico",I40)))</formula>
    </cfRule>
    <cfRule type="containsText" dxfId="591" priority="146" operator="containsText" text="Mayor">
      <formula>NOT(ISERROR(SEARCH("Mayor",I40)))</formula>
    </cfRule>
    <cfRule type="containsText" dxfId="590" priority="147" operator="containsText" text="Menor">
      <formula>NOT(ISERROR(SEARCH("Menor",I40)))</formula>
    </cfRule>
    <cfRule type="containsText" dxfId="589" priority="148" operator="containsText" text="Leve">
      <formula>NOT(ISERROR(SEARCH("Leve",I40)))</formula>
    </cfRule>
    <cfRule type="containsText" dxfId="588" priority="153" operator="containsText" text="Moderado">
      <formula>NOT(ISERROR(SEARCH("Moderado",I40)))</formula>
    </cfRule>
  </conditionalFormatting>
  <conditionalFormatting sqref="J40:J44">
    <cfRule type="containsText" dxfId="587" priority="138" operator="containsText" text="Moderado">
      <formula>NOT(ISERROR(SEARCH("Moderado",J40)))</formula>
    </cfRule>
  </conditionalFormatting>
  <conditionalFormatting sqref="J40:J44">
    <cfRule type="containsText" dxfId="586" priority="136" operator="containsText" text="Bajo">
      <formula>NOT(ISERROR(SEARCH("Bajo",J40)))</formula>
    </cfRule>
    <cfRule type="containsText" dxfId="585" priority="137" operator="containsText" text="Extremo">
      <formula>NOT(ISERROR(SEARCH("Extremo",J40)))</formula>
    </cfRule>
  </conditionalFormatting>
  <conditionalFormatting sqref="J10:J19">
    <cfRule type="containsText" dxfId="584" priority="926" operator="containsText" text="Bajo">
      <formula>NOT(ISERROR(SEARCH("Bajo",J10)))</formula>
    </cfRule>
    <cfRule type="containsText" dxfId="583" priority="927" operator="containsText" text="Moderado">
      <formula>NOT(ISERROR(SEARCH("Moderado",J10)))</formula>
    </cfRule>
    <cfRule type="containsText" dxfId="582" priority="928" operator="containsText" text="Alto">
      <formula>NOT(ISERROR(SEARCH("Alto",J10)))</formula>
    </cfRule>
    <cfRule type="containsText" dxfId="581" priority="929" operator="containsText" text="Extremo">
      <formula>NOT(ISERROR(SEARCH("Extremo",J10)))</formula>
    </cfRule>
    <cfRule type="colorScale" priority="930">
      <colorScale>
        <cfvo type="min"/>
        <cfvo type="max"/>
        <color rgb="FFFF7128"/>
        <color rgb="FFFFEF9C"/>
      </colorScale>
    </cfRule>
  </conditionalFormatting>
  <conditionalFormatting sqref="M10:M19">
    <cfRule type="containsText" dxfId="580" priority="931" operator="containsText" text="Moderado">
      <formula>NOT(ISERROR(SEARCH("Moderado",M10)))</formula>
    </cfRule>
    <cfRule type="containsText" dxfId="579" priority="932" operator="containsText" text="Bajo">
      <formula>NOT(ISERROR(SEARCH("Bajo",M10)))</formula>
    </cfRule>
    <cfRule type="containsText" dxfId="578" priority="933" operator="containsText" text="Moderado">
      <formula>NOT(ISERROR(SEARCH("Moderado",M10)))</formula>
    </cfRule>
    <cfRule type="containsText" dxfId="577" priority="934" operator="containsText" text="Alto">
      <formula>NOT(ISERROR(SEARCH("Alto",M10)))</formula>
    </cfRule>
    <cfRule type="containsText" dxfId="576" priority="935" operator="containsText" text="Extremo">
      <formula>NOT(ISERROR(SEARCH("Extremo",M10)))</formula>
    </cfRule>
    <cfRule type="colorScale" priority="936">
      <colorScale>
        <cfvo type="min"/>
        <cfvo type="max"/>
        <color rgb="FFFF7128"/>
        <color rgb="FFFFEF9C"/>
      </colorScale>
    </cfRule>
  </conditionalFormatting>
  <conditionalFormatting sqref="A45:B45">
    <cfRule type="containsText" dxfId="575" priority="68" operator="containsText" text="3- Moderado">
      <formula>NOT(ISERROR(SEARCH("3- Moderado",A45)))</formula>
    </cfRule>
    <cfRule type="containsText" dxfId="574" priority="69" operator="containsText" text="6- Moderado">
      <formula>NOT(ISERROR(SEARCH("6- Moderado",A45)))</formula>
    </cfRule>
    <cfRule type="containsText" dxfId="573" priority="70" operator="containsText" text="4- Moderado">
      <formula>NOT(ISERROR(SEARCH("4- Moderado",A45)))</formula>
    </cfRule>
    <cfRule type="containsText" dxfId="572" priority="71" operator="containsText" text="3- Bajo">
      <formula>NOT(ISERROR(SEARCH("3- Bajo",A45)))</formula>
    </cfRule>
    <cfRule type="containsText" dxfId="571" priority="72" operator="containsText" text="4- Bajo">
      <formula>NOT(ISERROR(SEARCH("4- Bajo",A45)))</formula>
    </cfRule>
    <cfRule type="containsText" dxfId="570" priority="73" operator="containsText" text="1- Bajo">
      <formula>NOT(ISERROR(SEARCH("1- Bajo",A45)))</formula>
    </cfRule>
  </conditionalFormatting>
  <conditionalFormatting sqref="K45:K49">
    <cfRule type="containsText" dxfId="569" priority="67" operator="containsText" text="Media">
      <formula>NOT(ISERROR(SEARCH("Media",K45)))</formula>
    </cfRule>
  </conditionalFormatting>
  <conditionalFormatting sqref="L45:L49">
    <cfRule type="containsText" dxfId="568" priority="66" operator="containsText" text="Moderado">
      <formula>NOT(ISERROR(SEARCH("Moderado",L45)))</formula>
    </cfRule>
  </conditionalFormatting>
  <conditionalFormatting sqref="K45:K49">
    <cfRule type="containsText" dxfId="567" priority="64" operator="containsText" text="Baja">
      <formula>NOT(ISERROR(SEARCH("Baja",K45)))</formula>
    </cfRule>
    <cfRule type="containsText" dxfId="566" priority="65" operator="containsText" text="Muy Baja">
      <formula>NOT(ISERROR(SEARCH("Muy Baja",K45)))</formula>
    </cfRule>
  </conditionalFormatting>
  <conditionalFormatting sqref="K45:K49">
    <cfRule type="containsText" dxfId="565" priority="62" operator="containsText" text="Muy Alta">
      <formula>NOT(ISERROR(SEARCH("Muy Alta",K45)))</formula>
    </cfRule>
    <cfRule type="containsText" dxfId="564" priority="63" operator="containsText" text="Alta">
      <formula>NOT(ISERROR(SEARCH("Alta",K45)))</formula>
    </cfRule>
  </conditionalFormatting>
  <conditionalFormatting sqref="L45:L49">
    <cfRule type="containsText" dxfId="563" priority="58" operator="containsText" text="Catastrófico">
      <formula>NOT(ISERROR(SEARCH("Catastrófico",L45)))</formula>
    </cfRule>
    <cfRule type="containsText" dxfId="562" priority="59" operator="containsText" text="Mayor">
      <formula>NOT(ISERROR(SEARCH("Mayor",L45)))</formula>
    </cfRule>
    <cfRule type="containsText" dxfId="561" priority="60" operator="containsText" text="Menor">
      <formula>NOT(ISERROR(SEARCH("Menor",L45)))</formula>
    </cfRule>
    <cfRule type="containsText" dxfId="560" priority="61" operator="containsText" text="Leve">
      <formula>NOT(ISERROR(SEARCH("Leve",L45)))</formula>
    </cfRule>
  </conditionalFormatting>
  <conditionalFormatting sqref="M45:M49">
    <cfRule type="containsText" dxfId="559" priority="52" operator="containsText" text="Moderado">
      <formula>NOT(ISERROR(SEARCH("Moderado",M45)))</formula>
    </cfRule>
    <cfRule type="containsText" dxfId="558" priority="53" operator="containsText" text="Bajo">
      <formula>NOT(ISERROR(SEARCH("Bajo",M45)))</formula>
    </cfRule>
    <cfRule type="containsText" dxfId="557" priority="54" operator="containsText" text="Moderado">
      <formula>NOT(ISERROR(SEARCH("Moderado",M45)))</formula>
    </cfRule>
    <cfRule type="containsText" dxfId="556" priority="55" operator="containsText" text="Alto">
      <formula>NOT(ISERROR(SEARCH("Alto",M45)))</formula>
    </cfRule>
    <cfRule type="containsText" dxfId="555" priority="56" operator="containsText" text="Extremo">
      <formula>NOT(ISERROR(SEARCH("Extremo",M45)))</formula>
    </cfRule>
    <cfRule type="colorScale" priority="57">
      <colorScale>
        <cfvo type="min"/>
        <cfvo type="max"/>
        <color rgb="FFFF7128"/>
        <color rgb="FFFFEF9C"/>
      </colorScale>
    </cfRule>
  </conditionalFormatting>
  <conditionalFormatting sqref="K45:L45">
    <cfRule type="containsText" dxfId="554" priority="46" operator="containsText" text="3- Moderado">
      <formula>NOT(ISERROR(SEARCH("3- Moderado",K45)))</formula>
    </cfRule>
    <cfRule type="containsText" dxfId="553" priority="47" operator="containsText" text="6- Moderado">
      <formula>NOT(ISERROR(SEARCH("6- Moderado",K45)))</formula>
    </cfRule>
    <cfRule type="containsText" dxfId="552" priority="48" operator="containsText" text="4- Moderado">
      <formula>NOT(ISERROR(SEARCH("4- Moderado",K45)))</formula>
    </cfRule>
    <cfRule type="containsText" dxfId="551" priority="49" operator="containsText" text="3- Bajo">
      <formula>NOT(ISERROR(SEARCH("3- Bajo",K45)))</formula>
    </cfRule>
    <cfRule type="containsText" dxfId="550" priority="50" operator="containsText" text="4- Bajo">
      <formula>NOT(ISERROR(SEARCH("4- Bajo",K45)))</formula>
    </cfRule>
    <cfRule type="containsText" dxfId="549" priority="51" operator="containsText" text="1- Bajo">
      <formula>NOT(ISERROR(SEARCH("1- Bajo",K45)))</formula>
    </cfRule>
  </conditionalFormatting>
  <conditionalFormatting sqref="H45:I45">
    <cfRule type="containsText" dxfId="548" priority="40" operator="containsText" text="3- Moderado">
      <formula>NOT(ISERROR(SEARCH("3- Moderado",H45)))</formula>
    </cfRule>
    <cfRule type="containsText" dxfId="547" priority="41" operator="containsText" text="6- Moderado">
      <formula>NOT(ISERROR(SEARCH("6- Moderado",H45)))</formula>
    </cfRule>
    <cfRule type="containsText" dxfId="546" priority="42" operator="containsText" text="4- Moderado">
      <formula>NOT(ISERROR(SEARCH("4- Moderado",H45)))</formula>
    </cfRule>
    <cfRule type="containsText" dxfId="545" priority="43" operator="containsText" text="3- Bajo">
      <formula>NOT(ISERROR(SEARCH("3- Bajo",H45)))</formula>
    </cfRule>
    <cfRule type="containsText" dxfId="544" priority="44" operator="containsText" text="4- Bajo">
      <formula>NOT(ISERROR(SEARCH("4- Bajo",H45)))</formula>
    </cfRule>
    <cfRule type="containsText" dxfId="543" priority="45" operator="containsText" text="1- Bajo">
      <formula>NOT(ISERROR(SEARCH("1- Bajo",H45)))</formula>
    </cfRule>
  </conditionalFormatting>
  <conditionalFormatting sqref="C45:E45">
    <cfRule type="containsText" dxfId="542" priority="34" operator="containsText" text="3- Moderado">
      <formula>NOT(ISERROR(SEARCH("3- Moderado",C45)))</formula>
    </cfRule>
    <cfRule type="containsText" dxfId="541" priority="35" operator="containsText" text="6- Moderado">
      <formula>NOT(ISERROR(SEARCH("6- Moderado",C45)))</formula>
    </cfRule>
    <cfRule type="containsText" dxfId="540" priority="36" operator="containsText" text="4- Moderado">
      <formula>NOT(ISERROR(SEARCH("4- Moderado",C45)))</formula>
    </cfRule>
    <cfRule type="containsText" dxfId="539" priority="37" operator="containsText" text="3- Bajo">
      <formula>NOT(ISERROR(SEARCH("3- Bajo",C45)))</formula>
    </cfRule>
    <cfRule type="containsText" dxfId="538" priority="38" operator="containsText" text="4- Bajo">
      <formula>NOT(ISERROR(SEARCH("4- Bajo",C45)))</formula>
    </cfRule>
    <cfRule type="containsText" dxfId="537" priority="39" operator="containsText" text="1- Bajo">
      <formula>NOT(ISERROR(SEARCH("1- Bajo",C45)))</formula>
    </cfRule>
  </conditionalFormatting>
  <conditionalFormatting sqref="F45:G45">
    <cfRule type="containsText" dxfId="536" priority="28" operator="containsText" text="3- Moderado">
      <formula>NOT(ISERROR(SEARCH("3- Moderado",F45)))</formula>
    </cfRule>
    <cfRule type="containsText" dxfId="535" priority="29" operator="containsText" text="6- Moderado">
      <formula>NOT(ISERROR(SEARCH("6- Moderado",F45)))</formula>
    </cfRule>
    <cfRule type="containsText" dxfId="534" priority="30" operator="containsText" text="4- Moderado">
      <formula>NOT(ISERROR(SEARCH("4- Moderado",F45)))</formula>
    </cfRule>
    <cfRule type="containsText" dxfId="533" priority="31" operator="containsText" text="3- Bajo">
      <formula>NOT(ISERROR(SEARCH("3- Bajo",F45)))</formula>
    </cfRule>
    <cfRule type="containsText" dxfId="532" priority="32" operator="containsText" text="4- Bajo">
      <formula>NOT(ISERROR(SEARCH("4- Bajo",F45)))</formula>
    </cfRule>
    <cfRule type="containsText" dxfId="531" priority="33" operator="containsText" text="1- Bajo">
      <formula>NOT(ISERROR(SEARCH("1- Bajo",F45)))</formula>
    </cfRule>
  </conditionalFormatting>
  <conditionalFormatting sqref="J45:J49">
    <cfRule type="containsText" dxfId="530" priority="23" operator="containsText" text="Bajo">
      <formula>NOT(ISERROR(SEARCH("Bajo",J45)))</formula>
    </cfRule>
    <cfRule type="containsText" dxfId="529" priority="24" operator="containsText" text="Moderado">
      <formula>NOT(ISERROR(SEARCH("Moderado",J45)))</formula>
    </cfRule>
    <cfRule type="containsText" dxfId="528" priority="25" operator="containsText" text="Alto">
      <formula>NOT(ISERROR(SEARCH("Alto",J45)))</formula>
    </cfRule>
    <cfRule type="containsText" dxfId="527" priority="26" operator="containsText" text="Extremo">
      <formula>NOT(ISERROR(SEARCH("Extremo",J45)))</formula>
    </cfRule>
    <cfRule type="colorScale" priority="27">
      <colorScale>
        <cfvo type="min"/>
        <cfvo type="max"/>
        <color rgb="FFFF7128"/>
        <color rgb="FFFFEF9C"/>
      </colorScale>
    </cfRule>
  </conditionalFormatting>
  <conditionalFormatting sqref="N45">
    <cfRule type="containsText" dxfId="526" priority="17" operator="containsText" text="3- Moderado">
      <formula>NOT(ISERROR(SEARCH("3- Moderado",N45)))</formula>
    </cfRule>
    <cfRule type="containsText" dxfId="525" priority="18" operator="containsText" text="6- Moderado">
      <formula>NOT(ISERROR(SEARCH("6- Moderado",N45)))</formula>
    </cfRule>
    <cfRule type="containsText" dxfId="524" priority="19" operator="containsText" text="4- Moderado">
      <formula>NOT(ISERROR(SEARCH("4- Moderado",N45)))</formula>
    </cfRule>
    <cfRule type="containsText" dxfId="523" priority="20" operator="containsText" text="3- Bajo">
      <formula>NOT(ISERROR(SEARCH("3- Bajo",N45)))</formula>
    </cfRule>
    <cfRule type="containsText" dxfId="522" priority="21" operator="containsText" text="4- Bajo">
      <formula>NOT(ISERROR(SEARCH("4- Bajo",N45)))</formula>
    </cfRule>
    <cfRule type="containsText" dxfId="521" priority="22" operator="containsText" text="1- Bajo">
      <formula>NOT(ISERROR(SEARCH("1- Bajo",N45)))</formula>
    </cfRule>
  </conditionalFormatting>
  <conditionalFormatting sqref="H45:H49">
    <cfRule type="containsText" dxfId="520" priority="4" operator="containsText" text="Muy Alta">
      <formula>NOT(ISERROR(SEARCH("Muy Alta",H45)))</formula>
    </cfRule>
    <cfRule type="containsText" dxfId="519" priority="5" operator="containsText" text="Alta">
      <formula>NOT(ISERROR(SEARCH("Alta",H45)))</formula>
    </cfRule>
    <cfRule type="containsText" dxfId="518" priority="6" operator="containsText" text="Muy Alta">
      <formula>NOT(ISERROR(SEARCH("Muy Alta",H45)))</formula>
    </cfRule>
    <cfRule type="containsText" dxfId="517" priority="11" operator="containsText" text="Muy Baja">
      <formula>NOT(ISERROR(SEARCH("Muy Baja",H45)))</formula>
    </cfRule>
    <cfRule type="containsText" dxfId="516" priority="12" operator="containsText" text="Baja">
      <formula>NOT(ISERROR(SEARCH("Baja",H45)))</formula>
    </cfRule>
    <cfRule type="containsText" dxfId="515" priority="13" operator="containsText" text="Media">
      <formula>NOT(ISERROR(SEARCH("Media",H45)))</formula>
    </cfRule>
    <cfRule type="containsText" dxfId="514" priority="14" operator="containsText" text="Alta">
      <formula>NOT(ISERROR(SEARCH("Alta",H45)))</formula>
    </cfRule>
    <cfRule type="containsText" dxfId="513" priority="16" operator="containsText" text="Muy Alta">
      <formula>NOT(ISERROR(SEARCH("Muy Alta",H45)))</formula>
    </cfRule>
  </conditionalFormatting>
  <conditionalFormatting sqref="I45:I49">
    <cfRule type="containsText" dxfId="512" priority="7" operator="containsText" text="Catastrófico">
      <formula>NOT(ISERROR(SEARCH("Catastrófico",I45)))</formula>
    </cfRule>
    <cfRule type="containsText" dxfId="511" priority="8" operator="containsText" text="Mayor">
      <formula>NOT(ISERROR(SEARCH("Mayor",I45)))</formula>
    </cfRule>
    <cfRule type="containsText" dxfId="510" priority="9" operator="containsText" text="Menor">
      <formula>NOT(ISERROR(SEARCH("Menor",I45)))</formula>
    </cfRule>
    <cfRule type="containsText" dxfId="509" priority="10" operator="containsText" text="Leve">
      <formula>NOT(ISERROR(SEARCH("Leve",I45)))</formula>
    </cfRule>
    <cfRule type="containsText" dxfId="508" priority="15" operator="containsText" text="Moderado">
      <formula>NOT(ISERROR(SEARCH("Moderado",I45)))</formula>
    </cfRule>
  </conditionalFormatting>
  <conditionalFormatting sqref="J45:J49">
    <cfRule type="containsText" dxfId="507" priority="3" operator="containsText" text="Moderado">
      <formula>NOT(ISERROR(SEARCH("Moderado",J45)))</formula>
    </cfRule>
  </conditionalFormatting>
  <conditionalFormatting sqref="J45:J49">
    <cfRule type="containsText" dxfId="506" priority="1" operator="containsText" text="Bajo">
      <formula>NOT(ISERROR(SEARCH("Bajo",J45)))</formula>
    </cfRule>
    <cfRule type="containsText" dxfId="505" priority="2" operator="containsText" text="Extremo">
      <formula>NOT(ISERROR(SEARCH("Extremo",J45)))</formula>
    </cfRule>
  </conditionalFormatting>
  <dataValidations count="7">
    <dataValidation allowBlank="1" showInputMessage="1" showErrorMessage="1" prompt="seleccionar si el responsable de ejecutar las acciones es el nivel central" sqref="Q8" xr:uid="{00000000-0002-0000-1100-000000000000}"/>
    <dataValidation allowBlank="1" showInputMessage="1" showErrorMessage="1" prompt="Seleccionar si el responsable es el responsable de las acciones es el nivel central" sqref="P7:P8" xr:uid="{00000000-0002-0000-1100-000001000000}"/>
    <dataValidation allowBlank="1" showInputMessage="1" showErrorMessage="1" prompt="Describir las actividades que se van a desarrollar para el proyecto" sqref="O7" xr:uid="{00000000-0002-0000-1100-000002000000}"/>
    <dataValidation allowBlank="1" showInputMessage="1" showErrorMessage="1" prompt="El grado de afectación puede ser " sqref="I8" xr:uid="{00000000-0002-0000-1100-000003000000}"/>
    <dataValidation allowBlank="1" showInputMessage="1" showErrorMessage="1" prompt="Que tan factible es que materialize el riesgo?" sqref="H8" xr:uid="{00000000-0002-0000-11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1100-000005000000}"/>
    <dataValidation allowBlank="1" showInputMessage="1" showErrorMessage="1" prompt="Seleccionar el tipo de riesgo teniendo en cuenta que  factor organizaconal afecta. Ver explicacion en hoja " sqref="E8" xr:uid="{00000000-0002-0000-1100-000006000000}"/>
  </dataValidations>
  <pageMargins left="0.7" right="0.7" top="0.75" bottom="0.75" header="0.3" footer="0.3"/>
  <pageSetup paperSize="9"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FF0000"/>
  </sheetPr>
  <dimension ref="A1:JR49"/>
  <sheetViews>
    <sheetView topLeftCell="H3" zoomScaleNormal="100" workbookViewId="0">
      <selection activeCell="T20" sqref="T20:T24"/>
    </sheetView>
  </sheetViews>
  <sheetFormatPr baseColWidth="10" defaultColWidth="11.42578125" defaultRowHeight="15"/>
  <cols>
    <col min="1" max="2" width="18.42578125" style="84" customWidth="1"/>
    <col min="3" max="3" width="15.5703125" customWidth="1"/>
    <col min="4" max="4" width="27.5703125" style="84" customWidth="1"/>
    <col min="5" max="5" width="18" style="155" customWidth="1"/>
    <col min="6" max="6" width="40.140625" customWidth="1"/>
    <col min="7" max="7" width="20.42578125" customWidth="1"/>
    <col min="8" max="8" width="10.42578125" style="156" customWidth="1"/>
    <col min="9" max="9" width="11.42578125" style="156" customWidth="1"/>
    <col min="10" max="10" width="10.140625" style="157" customWidth="1"/>
    <col min="11" max="11" width="11.42578125" style="156" customWidth="1"/>
    <col min="12" max="12" width="10.85546875" style="156" customWidth="1"/>
    <col min="13" max="13" width="18.28515625" style="156" bestFit="1" customWidth="1"/>
    <col min="14" max="14" width="18.28515625" bestFit="1" customWidth="1"/>
    <col min="15" max="15" width="64.42578125" customWidth="1"/>
    <col min="16" max="16" width="16.5703125" customWidth="1"/>
    <col min="17" max="17" width="16" customWidth="1"/>
    <col min="18" max="18" width="17.85546875" customWidth="1"/>
    <col min="19" max="19" width="15.140625" customWidth="1"/>
    <col min="20" max="20" width="16.140625" customWidth="1"/>
    <col min="21" max="176" width="11.42578125" style="7"/>
  </cols>
  <sheetData>
    <row r="1" spans="1:278" s="141" customFormat="1" ht="16.5" customHeight="1">
      <c r="A1" s="372"/>
      <c r="B1" s="373"/>
      <c r="C1" s="373"/>
      <c r="D1" s="500" t="s">
        <v>600</v>
      </c>
      <c r="E1" s="500"/>
      <c r="F1" s="500"/>
      <c r="G1" s="500"/>
      <c r="H1" s="500"/>
      <c r="I1" s="500"/>
      <c r="J1" s="500"/>
      <c r="K1" s="500"/>
      <c r="L1" s="500"/>
      <c r="M1" s="500"/>
      <c r="N1" s="500"/>
      <c r="O1" s="500"/>
      <c r="P1" s="500"/>
      <c r="Q1" s="501"/>
      <c r="R1" s="364" t="s">
        <v>224</v>
      </c>
      <c r="S1" s="364"/>
      <c r="T1" s="364"/>
      <c r="U1" s="140"/>
      <c r="V1" s="140"/>
      <c r="W1" s="140"/>
      <c r="X1" s="140"/>
      <c r="Y1" s="140"/>
      <c r="Z1" s="140"/>
      <c r="AA1" s="140"/>
      <c r="AB1" s="140"/>
      <c r="AC1" s="140"/>
      <c r="AD1" s="140"/>
      <c r="AE1" s="140"/>
      <c r="AF1" s="140"/>
      <c r="AG1" s="140"/>
      <c r="AH1" s="140"/>
      <c r="AI1" s="140"/>
      <c r="AJ1" s="140"/>
      <c r="AK1" s="140"/>
      <c r="AL1" s="140"/>
      <c r="AM1" s="140"/>
      <c r="AN1" s="140"/>
      <c r="AO1" s="140"/>
      <c r="AP1" s="140"/>
      <c r="AQ1" s="140"/>
      <c r="AR1" s="140"/>
      <c r="AS1" s="140"/>
      <c r="AT1" s="140"/>
      <c r="AU1" s="140"/>
      <c r="AV1" s="140"/>
      <c r="AW1" s="140"/>
      <c r="AX1" s="140"/>
      <c r="AY1" s="140"/>
      <c r="AZ1" s="140"/>
      <c r="BA1" s="140"/>
      <c r="BB1" s="140"/>
      <c r="BC1" s="140"/>
      <c r="BD1" s="140"/>
      <c r="BE1" s="140"/>
      <c r="BF1" s="140"/>
      <c r="BG1" s="140"/>
      <c r="BH1" s="140"/>
      <c r="BI1" s="140"/>
      <c r="BJ1" s="140"/>
      <c r="BK1" s="140"/>
      <c r="BL1" s="140"/>
      <c r="BM1" s="140"/>
      <c r="BN1" s="140"/>
      <c r="BO1" s="140"/>
      <c r="BP1" s="140"/>
      <c r="BQ1" s="140"/>
      <c r="BR1" s="140"/>
      <c r="BS1" s="140"/>
      <c r="BT1" s="140"/>
      <c r="BU1" s="140"/>
      <c r="BV1" s="140"/>
      <c r="BW1" s="140"/>
      <c r="BX1" s="140"/>
      <c r="BY1" s="140"/>
      <c r="BZ1" s="140"/>
      <c r="CA1" s="140"/>
      <c r="CB1" s="140"/>
      <c r="CC1" s="140"/>
      <c r="CD1" s="140"/>
      <c r="CE1" s="140"/>
      <c r="CF1" s="140"/>
      <c r="CG1" s="140"/>
      <c r="CH1" s="140"/>
      <c r="CI1" s="140"/>
      <c r="CJ1" s="140"/>
      <c r="CK1" s="140"/>
      <c r="CL1" s="140"/>
      <c r="CM1" s="140"/>
      <c r="CN1" s="140"/>
      <c r="CO1" s="140"/>
      <c r="CP1" s="140"/>
      <c r="CQ1" s="140"/>
      <c r="CR1" s="140"/>
      <c r="CS1" s="140"/>
      <c r="CT1" s="140"/>
      <c r="CU1" s="140"/>
      <c r="CV1" s="140"/>
      <c r="CW1" s="140"/>
      <c r="CX1" s="140"/>
      <c r="CY1" s="140"/>
      <c r="CZ1" s="140"/>
      <c r="DA1" s="140"/>
      <c r="DB1" s="140"/>
      <c r="DC1" s="140"/>
      <c r="DD1" s="140"/>
      <c r="DE1" s="140"/>
      <c r="DF1" s="140"/>
      <c r="DG1" s="140"/>
      <c r="DH1" s="140"/>
      <c r="DI1" s="140"/>
      <c r="DJ1" s="140"/>
      <c r="DK1" s="140"/>
      <c r="DL1" s="140"/>
      <c r="DM1" s="140"/>
      <c r="DN1" s="140"/>
      <c r="DO1" s="140"/>
      <c r="DP1" s="140"/>
      <c r="DQ1" s="140"/>
      <c r="DR1" s="140"/>
      <c r="DS1" s="140"/>
      <c r="DT1" s="140"/>
      <c r="DU1" s="140"/>
      <c r="DV1" s="140"/>
      <c r="DW1" s="140"/>
      <c r="DX1" s="140"/>
      <c r="DY1" s="140"/>
      <c r="DZ1" s="140"/>
      <c r="EA1" s="140"/>
      <c r="EB1" s="140"/>
      <c r="EC1" s="140"/>
      <c r="ED1" s="140"/>
      <c r="EE1" s="140"/>
      <c r="EF1" s="140"/>
      <c r="EG1" s="140"/>
      <c r="EH1" s="140"/>
      <c r="EI1" s="140"/>
      <c r="EJ1" s="140"/>
      <c r="EK1" s="140"/>
      <c r="EL1" s="140"/>
      <c r="EM1" s="140"/>
      <c r="EN1" s="140"/>
      <c r="EO1" s="140"/>
      <c r="EP1" s="140"/>
      <c r="EQ1" s="140"/>
      <c r="ER1" s="140"/>
      <c r="ES1" s="140"/>
      <c r="ET1" s="140"/>
      <c r="EU1" s="140"/>
      <c r="EV1" s="140"/>
      <c r="EW1" s="140"/>
      <c r="EX1" s="140"/>
      <c r="EY1" s="140"/>
      <c r="EZ1" s="140"/>
      <c r="FA1" s="140"/>
      <c r="FB1" s="140"/>
      <c r="FC1" s="140"/>
      <c r="FD1" s="140"/>
      <c r="FE1" s="140"/>
      <c r="FF1" s="140"/>
      <c r="FG1" s="140"/>
      <c r="FH1" s="140"/>
      <c r="FI1" s="140"/>
      <c r="FJ1" s="140"/>
      <c r="FK1" s="140"/>
      <c r="FL1" s="140"/>
      <c r="FM1" s="140"/>
      <c r="FN1" s="140"/>
      <c r="FO1" s="140"/>
      <c r="FP1" s="140"/>
      <c r="FQ1" s="140"/>
      <c r="FR1" s="140"/>
      <c r="FS1" s="140"/>
      <c r="FT1" s="140"/>
      <c r="FU1" s="140"/>
      <c r="FV1" s="140"/>
      <c r="FW1" s="140"/>
      <c r="FX1" s="140"/>
      <c r="FY1" s="140"/>
      <c r="FZ1" s="140"/>
      <c r="GA1" s="140"/>
      <c r="GB1" s="140"/>
      <c r="GC1" s="140"/>
      <c r="GD1" s="140"/>
      <c r="GE1" s="140"/>
      <c r="GF1" s="140"/>
      <c r="GG1" s="140"/>
      <c r="GH1" s="140"/>
      <c r="GI1" s="140"/>
      <c r="GJ1" s="140"/>
      <c r="GK1" s="140"/>
      <c r="GL1" s="140"/>
      <c r="GM1" s="140"/>
      <c r="GN1" s="140"/>
      <c r="GO1" s="140"/>
      <c r="GP1" s="140"/>
      <c r="GQ1" s="140"/>
      <c r="GR1" s="140"/>
      <c r="GS1" s="140"/>
      <c r="GT1" s="140"/>
      <c r="GU1" s="140"/>
      <c r="GV1" s="140"/>
      <c r="GW1" s="140"/>
      <c r="GX1" s="140"/>
      <c r="GY1" s="140"/>
      <c r="GZ1" s="140"/>
      <c r="HA1" s="140"/>
      <c r="HB1" s="140"/>
      <c r="HC1" s="140"/>
      <c r="HD1" s="140"/>
      <c r="HE1" s="140"/>
      <c r="HF1" s="140"/>
      <c r="HG1" s="140"/>
      <c r="HH1" s="140"/>
      <c r="HI1" s="140"/>
      <c r="HJ1" s="140"/>
      <c r="HK1" s="140"/>
      <c r="HL1" s="140"/>
      <c r="HM1" s="140"/>
      <c r="HN1" s="140"/>
      <c r="HO1" s="140"/>
      <c r="HP1" s="140"/>
      <c r="HQ1" s="140"/>
      <c r="HR1" s="140"/>
      <c r="HS1" s="140"/>
      <c r="HT1" s="140"/>
      <c r="HU1" s="140"/>
      <c r="HV1" s="140"/>
      <c r="HW1" s="140"/>
      <c r="HX1" s="140"/>
      <c r="HY1" s="140"/>
      <c r="HZ1" s="140"/>
      <c r="IA1" s="140"/>
      <c r="IB1" s="140"/>
      <c r="IC1" s="140"/>
      <c r="ID1" s="140"/>
      <c r="IE1" s="140"/>
      <c r="IF1" s="140"/>
      <c r="IG1" s="140"/>
      <c r="IH1" s="140"/>
      <c r="II1" s="140"/>
      <c r="IJ1" s="140"/>
      <c r="IK1" s="140"/>
      <c r="IL1" s="140"/>
      <c r="IM1" s="140"/>
      <c r="IN1" s="140"/>
      <c r="IO1" s="140"/>
      <c r="IP1" s="140"/>
      <c r="IQ1" s="140"/>
      <c r="IR1" s="140"/>
      <c r="IS1" s="140"/>
      <c r="IT1" s="140"/>
      <c r="IU1" s="140"/>
      <c r="IV1" s="140"/>
      <c r="IW1" s="140"/>
      <c r="IX1" s="140"/>
      <c r="IY1" s="140"/>
      <c r="IZ1" s="140"/>
      <c r="JA1" s="140"/>
      <c r="JB1" s="140"/>
      <c r="JC1" s="140"/>
      <c r="JD1" s="140"/>
      <c r="JE1" s="140"/>
      <c r="JF1" s="140"/>
      <c r="JG1" s="140"/>
      <c r="JH1" s="140"/>
      <c r="JI1" s="140"/>
      <c r="JJ1" s="140"/>
      <c r="JK1" s="140"/>
      <c r="JL1" s="140"/>
      <c r="JM1" s="140"/>
      <c r="JN1" s="140"/>
      <c r="JO1" s="140"/>
      <c r="JP1" s="140"/>
      <c r="JQ1" s="140"/>
      <c r="JR1" s="140"/>
    </row>
    <row r="2" spans="1:278" s="141" customFormat="1" ht="39.75" customHeight="1">
      <c r="A2" s="374"/>
      <c r="B2" s="375"/>
      <c r="C2" s="375"/>
      <c r="D2" s="502"/>
      <c r="E2" s="502"/>
      <c r="F2" s="502"/>
      <c r="G2" s="502"/>
      <c r="H2" s="502"/>
      <c r="I2" s="502"/>
      <c r="J2" s="502"/>
      <c r="K2" s="502"/>
      <c r="L2" s="502"/>
      <c r="M2" s="502"/>
      <c r="N2" s="502"/>
      <c r="O2" s="502"/>
      <c r="P2" s="502"/>
      <c r="Q2" s="503"/>
      <c r="R2" s="364"/>
      <c r="S2" s="364"/>
      <c r="T2" s="364"/>
      <c r="U2" s="140"/>
      <c r="V2" s="140"/>
      <c r="W2" s="140"/>
      <c r="X2" s="140"/>
      <c r="Y2" s="140"/>
      <c r="Z2" s="140"/>
      <c r="AA2" s="140"/>
      <c r="AB2" s="140"/>
      <c r="AC2" s="140"/>
      <c r="AD2" s="140"/>
      <c r="AE2" s="140"/>
      <c r="AF2" s="140"/>
      <c r="AG2" s="140"/>
      <c r="AH2" s="140"/>
      <c r="AI2" s="140"/>
      <c r="AJ2" s="140"/>
      <c r="AK2" s="140"/>
      <c r="AL2" s="140"/>
      <c r="AM2" s="140"/>
      <c r="AN2" s="140"/>
      <c r="AO2" s="140"/>
      <c r="AP2" s="140"/>
      <c r="AQ2" s="140"/>
      <c r="AR2" s="140"/>
      <c r="AS2" s="140"/>
      <c r="AT2" s="140"/>
      <c r="AU2" s="140"/>
      <c r="AV2" s="140"/>
      <c r="AW2" s="140"/>
      <c r="AX2" s="140"/>
      <c r="AY2" s="140"/>
      <c r="AZ2" s="140"/>
      <c r="BA2" s="140"/>
      <c r="BB2" s="140"/>
      <c r="BC2" s="140"/>
      <c r="BD2" s="140"/>
      <c r="BE2" s="140"/>
      <c r="BF2" s="140"/>
      <c r="BG2" s="140"/>
      <c r="BH2" s="140"/>
      <c r="BI2" s="140"/>
      <c r="BJ2" s="140"/>
      <c r="BK2" s="140"/>
      <c r="BL2" s="140"/>
      <c r="BM2" s="140"/>
      <c r="BN2" s="140"/>
      <c r="BO2" s="140"/>
      <c r="BP2" s="140"/>
      <c r="BQ2" s="140"/>
      <c r="BR2" s="140"/>
      <c r="BS2" s="140"/>
      <c r="BT2" s="140"/>
      <c r="BU2" s="140"/>
      <c r="BV2" s="140"/>
      <c r="BW2" s="140"/>
      <c r="BX2" s="140"/>
      <c r="BY2" s="140"/>
      <c r="BZ2" s="140"/>
      <c r="CA2" s="140"/>
      <c r="CB2" s="140"/>
      <c r="CC2" s="140"/>
      <c r="CD2" s="140"/>
      <c r="CE2" s="140"/>
      <c r="CF2" s="140"/>
      <c r="CG2" s="140"/>
      <c r="CH2" s="140"/>
      <c r="CI2" s="140"/>
      <c r="CJ2" s="140"/>
      <c r="CK2" s="140"/>
      <c r="CL2" s="140"/>
      <c r="CM2" s="140"/>
      <c r="CN2" s="140"/>
      <c r="CO2" s="140"/>
      <c r="CP2" s="140"/>
      <c r="CQ2" s="140"/>
      <c r="CR2" s="140"/>
      <c r="CS2" s="140"/>
      <c r="CT2" s="140"/>
      <c r="CU2" s="140"/>
      <c r="CV2" s="140"/>
      <c r="CW2" s="140"/>
      <c r="CX2" s="140"/>
      <c r="CY2" s="140"/>
      <c r="CZ2" s="140"/>
      <c r="DA2" s="140"/>
      <c r="DB2" s="140"/>
      <c r="DC2" s="140"/>
      <c r="DD2" s="140"/>
      <c r="DE2" s="140"/>
      <c r="DF2" s="140"/>
      <c r="DG2" s="140"/>
      <c r="DH2" s="140"/>
      <c r="DI2" s="140"/>
      <c r="DJ2" s="140"/>
      <c r="DK2" s="140"/>
      <c r="DL2" s="140"/>
      <c r="DM2" s="140"/>
      <c r="DN2" s="140"/>
      <c r="DO2" s="140"/>
      <c r="DP2" s="140"/>
      <c r="DQ2" s="140"/>
      <c r="DR2" s="140"/>
      <c r="DS2" s="140"/>
      <c r="DT2" s="140"/>
      <c r="DU2" s="140"/>
      <c r="DV2" s="140"/>
      <c r="DW2" s="140"/>
      <c r="DX2" s="140"/>
      <c r="DY2" s="140"/>
      <c r="DZ2" s="140"/>
      <c r="EA2" s="140"/>
      <c r="EB2" s="140"/>
      <c r="EC2" s="140"/>
      <c r="ED2" s="140"/>
      <c r="EE2" s="140"/>
      <c r="EF2" s="140"/>
      <c r="EG2" s="140"/>
      <c r="EH2" s="140"/>
      <c r="EI2" s="140"/>
      <c r="EJ2" s="140"/>
      <c r="EK2" s="140"/>
      <c r="EL2" s="140"/>
      <c r="EM2" s="140"/>
      <c r="EN2" s="140"/>
      <c r="EO2" s="140"/>
      <c r="EP2" s="140"/>
      <c r="EQ2" s="140"/>
      <c r="ER2" s="140"/>
      <c r="ES2" s="140"/>
      <c r="ET2" s="140"/>
      <c r="EU2" s="140"/>
      <c r="EV2" s="140"/>
      <c r="EW2" s="140"/>
      <c r="EX2" s="140"/>
      <c r="EY2" s="140"/>
      <c r="EZ2" s="140"/>
      <c r="FA2" s="140"/>
      <c r="FB2" s="140"/>
      <c r="FC2" s="140"/>
      <c r="FD2" s="140"/>
      <c r="FE2" s="140"/>
      <c r="FF2" s="140"/>
      <c r="FG2" s="140"/>
      <c r="FH2" s="140"/>
      <c r="FI2" s="140"/>
      <c r="FJ2" s="140"/>
      <c r="FK2" s="140"/>
      <c r="FL2" s="140"/>
      <c r="FM2" s="140"/>
      <c r="FN2" s="140"/>
      <c r="FO2" s="140"/>
      <c r="FP2" s="140"/>
      <c r="FQ2" s="140"/>
      <c r="FR2" s="140"/>
      <c r="FS2" s="140"/>
      <c r="FT2" s="140"/>
      <c r="FU2" s="140"/>
      <c r="FV2" s="140"/>
      <c r="FW2" s="140"/>
      <c r="FX2" s="140"/>
      <c r="FY2" s="140"/>
      <c r="FZ2" s="140"/>
      <c r="GA2" s="140"/>
      <c r="GB2" s="140"/>
      <c r="GC2" s="140"/>
      <c r="GD2" s="140"/>
      <c r="GE2" s="140"/>
      <c r="GF2" s="140"/>
      <c r="GG2" s="140"/>
      <c r="GH2" s="140"/>
      <c r="GI2" s="140"/>
      <c r="GJ2" s="140"/>
      <c r="GK2" s="140"/>
      <c r="GL2" s="140"/>
      <c r="GM2" s="140"/>
      <c r="GN2" s="140"/>
      <c r="GO2" s="140"/>
      <c r="GP2" s="140"/>
      <c r="GQ2" s="140"/>
      <c r="GR2" s="140"/>
      <c r="GS2" s="140"/>
      <c r="GT2" s="140"/>
      <c r="GU2" s="140"/>
      <c r="GV2" s="140"/>
      <c r="GW2" s="140"/>
      <c r="GX2" s="140"/>
      <c r="GY2" s="140"/>
      <c r="GZ2" s="140"/>
      <c r="HA2" s="140"/>
      <c r="HB2" s="140"/>
      <c r="HC2" s="140"/>
      <c r="HD2" s="140"/>
      <c r="HE2" s="140"/>
      <c r="HF2" s="140"/>
      <c r="HG2" s="140"/>
      <c r="HH2" s="140"/>
      <c r="HI2" s="140"/>
      <c r="HJ2" s="140"/>
      <c r="HK2" s="140"/>
      <c r="HL2" s="140"/>
      <c r="HM2" s="140"/>
      <c r="HN2" s="140"/>
      <c r="HO2" s="140"/>
      <c r="HP2" s="140"/>
      <c r="HQ2" s="140"/>
      <c r="HR2" s="140"/>
      <c r="HS2" s="140"/>
      <c r="HT2" s="140"/>
      <c r="HU2" s="140"/>
      <c r="HV2" s="140"/>
      <c r="HW2" s="140"/>
      <c r="HX2" s="140"/>
      <c r="HY2" s="140"/>
      <c r="HZ2" s="140"/>
      <c r="IA2" s="140"/>
      <c r="IB2" s="140"/>
      <c r="IC2" s="140"/>
      <c r="ID2" s="140"/>
      <c r="IE2" s="140"/>
      <c r="IF2" s="140"/>
      <c r="IG2" s="140"/>
      <c r="IH2" s="140"/>
      <c r="II2" s="140"/>
      <c r="IJ2" s="140"/>
      <c r="IK2" s="140"/>
      <c r="IL2" s="140"/>
      <c r="IM2" s="140"/>
      <c r="IN2" s="140"/>
      <c r="IO2" s="140"/>
      <c r="IP2" s="140"/>
      <c r="IQ2" s="140"/>
      <c r="IR2" s="140"/>
      <c r="IS2" s="140"/>
      <c r="IT2" s="140"/>
      <c r="IU2" s="140"/>
      <c r="IV2" s="140"/>
      <c r="IW2" s="140"/>
      <c r="IX2" s="140"/>
      <c r="IY2" s="140"/>
      <c r="IZ2" s="140"/>
      <c r="JA2" s="140"/>
      <c r="JB2" s="140"/>
      <c r="JC2" s="140"/>
      <c r="JD2" s="140"/>
      <c r="JE2" s="140"/>
      <c r="JF2" s="140"/>
      <c r="JG2" s="140"/>
      <c r="JH2" s="140"/>
      <c r="JI2" s="140"/>
      <c r="JJ2" s="140"/>
      <c r="JK2" s="140"/>
      <c r="JL2" s="140"/>
      <c r="JM2" s="140"/>
      <c r="JN2" s="140"/>
      <c r="JO2" s="140"/>
      <c r="JP2" s="140"/>
      <c r="JQ2" s="140"/>
      <c r="JR2" s="140"/>
    </row>
    <row r="3" spans="1:278" s="141" customFormat="1" ht="3" customHeight="1">
      <c r="A3" s="2"/>
      <c r="B3" s="2"/>
      <c r="C3" s="3"/>
      <c r="D3" s="502"/>
      <c r="E3" s="502"/>
      <c r="F3" s="502"/>
      <c r="G3" s="502"/>
      <c r="H3" s="502"/>
      <c r="I3" s="502"/>
      <c r="J3" s="502"/>
      <c r="K3" s="502"/>
      <c r="L3" s="502"/>
      <c r="M3" s="502"/>
      <c r="N3" s="502"/>
      <c r="O3" s="502"/>
      <c r="P3" s="502"/>
      <c r="Q3" s="503"/>
      <c r="R3" s="364"/>
      <c r="S3" s="364"/>
      <c r="T3" s="364"/>
      <c r="U3" s="140"/>
      <c r="V3" s="140"/>
      <c r="W3" s="140"/>
      <c r="X3" s="140"/>
      <c r="Y3" s="140"/>
      <c r="Z3" s="140"/>
      <c r="AA3" s="140"/>
      <c r="AB3" s="140"/>
      <c r="AC3" s="140"/>
      <c r="AD3" s="140"/>
      <c r="AE3" s="140"/>
      <c r="AF3" s="140"/>
      <c r="AG3" s="140"/>
      <c r="AH3" s="140"/>
      <c r="AI3" s="140"/>
      <c r="AJ3" s="140"/>
      <c r="AK3" s="140"/>
      <c r="AL3" s="140"/>
      <c r="AM3" s="140"/>
      <c r="AN3" s="140"/>
      <c r="AO3" s="140"/>
      <c r="AP3" s="140"/>
      <c r="AQ3" s="140"/>
      <c r="AR3" s="140"/>
      <c r="AS3" s="140"/>
      <c r="AT3" s="140"/>
      <c r="AU3" s="140"/>
      <c r="AV3" s="140"/>
      <c r="AW3" s="140"/>
      <c r="AX3" s="140"/>
      <c r="AY3" s="140"/>
      <c r="AZ3" s="140"/>
      <c r="BA3" s="140"/>
      <c r="BB3" s="140"/>
      <c r="BC3" s="140"/>
      <c r="BD3" s="140"/>
      <c r="BE3" s="140"/>
      <c r="BF3" s="140"/>
      <c r="BG3" s="140"/>
      <c r="BH3" s="140"/>
      <c r="BI3" s="140"/>
      <c r="BJ3" s="140"/>
      <c r="BK3" s="140"/>
      <c r="BL3" s="140"/>
      <c r="BM3" s="140"/>
      <c r="BN3" s="140"/>
      <c r="BO3" s="140"/>
      <c r="BP3" s="140"/>
      <c r="BQ3" s="140"/>
      <c r="BR3" s="140"/>
      <c r="BS3" s="140"/>
      <c r="BT3" s="140"/>
      <c r="BU3" s="140"/>
      <c r="BV3" s="140"/>
      <c r="BW3" s="140"/>
      <c r="BX3" s="140"/>
      <c r="BY3" s="140"/>
      <c r="BZ3" s="140"/>
      <c r="CA3" s="140"/>
      <c r="CB3" s="140"/>
      <c r="CC3" s="140"/>
      <c r="CD3" s="140"/>
      <c r="CE3" s="140"/>
      <c r="CF3" s="140"/>
      <c r="CG3" s="140"/>
      <c r="CH3" s="140"/>
      <c r="CI3" s="140"/>
      <c r="CJ3" s="140"/>
      <c r="CK3" s="140"/>
      <c r="CL3" s="140"/>
      <c r="CM3" s="140"/>
      <c r="CN3" s="140"/>
      <c r="CO3" s="140"/>
      <c r="CP3" s="140"/>
      <c r="CQ3" s="140"/>
      <c r="CR3" s="140"/>
      <c r="CS3" s="140"/>
      <c r="CT3" s="140"/>
      <c r="CU3" s="140"/>
      <c r="CV3" s="140"/>
      <c r="CW3" s="140"/>
      <c r="CX3" s="140"/>
      <c r="CY3" s="140"/>
      <c r="CZ3" s="140"/>
      <c r="DA3" s="140"/>
      <c r="DB3" s="140"/>
      <c r="DC3" s="140"/>
      <c r="DD3" s="140"/>
      <c r="DE3" s="140"/>
      <c r="DF3" s="140"/>
      <c r="DG3" s="140"/>
      <c r="DH3" s="140"/>
      <c r="DI3" s="140"/>
      <c r="DJ3" s="140"/>
      <c r="DK3" s="140"/>
      <c r="DL3" s="140"/>
      <c r="DM3" s="140"/>
      <c r="DN3" s="140"/>
      <c r="DO3" s="140"/>
      <c r="DP3" s="140"/>
      <c r="DQ3" s="140"/>
      <c r="DR3" s="140"/>
      <c r="DS3" s="140"/>
      <c r="DT3" s="140"/>
      <c r="DU3" s="140"/>
      <c r="DV3" s="140"/>
      <c r="DW3" s="140"/>
      <c r="DX3" s="140"/>
      <c r="DY3" s="140"/>
      <c r="DZ3" s="140"/>
      <c r="EA3" s="140"/>
      <c r="EB3" s="140"/>
      <c r="EC3" s="140"/>
      <c r="ED3" s="140"/>
      <c r="EE3" s="140"/>
      <c r="EF3" s="140"/>
      <c r="EG3" s="140"/>
      <c r="EH3" s="140"/>
      <c r="EI3" s="140"/>
      <c r="EJ3" s="140"/>
      <c r="EK3" s="140"/>
      <c r="EL3" s="140"/>
      <c r="EM3" s="140"/>
      <c r="EN3" s="140"/>
      <c r="EO3" s="140"/>
      <c r="EP3" s="140"/>
      <c r="EQ3" s="140"/>
      <c r="ER3" s="140"/>
      <c r="ES3" s="140"/>
      <c r="ET3" s="140"/>
      <c r="EU3" s="140"/>
      <c r="EV3" s="140"/>
      <c r="EW3" s="140"/>
      <c r="EX3" s="140"/>
      <c r="EY3" s="140"/>
      <c r="EZ3" s="140"/>
      <c r="FA3" s="140"/>
      <c r="FB3" s="140"/>
      <c r="FC3" s="140"/>
      <c r="FD3" s="140"/>
      <c r="FE3" s="140"/>
      <c r="FF3" s="140"/>
      <c r="FG3" s="140"/>
      <c r="FH3" s="140"/>
      <c r="FI3" s="140"/>
      <c r="FJ3" s="140"/>
      <c r="FK3" s="140"/>
      <c r="FL3" s="140"/>
      <c r="FM3" s="140"/>
      <c r="FN3" s="140"/>
      <c r="FO3" s="140"/>
      <c r="FP3" s="140"/>
      <c r="FQ3" s="140"/>
      <c r="FR3" s="140"/>
      <c r="FS3" s="140"/>
      <c r="FT3" s="140"/>
      <c r="FU3" s="140"/>
      <c r="FV3" s="140"/>
      <c r="FW3" s="140"/>
      <c r="FX3" s="140"/>
      <c r="FY3" s="140"/>
      <c r="FZ3" s="140"/>
      <c r="GA3" s="140"/>
      <c r="GB3" s="140"/>
      <c r="GC3" s="140"/>
      <c r="GD3" s="140"/>
      <c r="GE3" s="140"/>
      <c r="GF3" s="140"/>
      <c r="GG3" s="140"/>
      <c r="GH3" s="140"/>
      <c r="GI3" s="140"/>
      <c r="GJ3" s="140"/>
      <c r="GK3" s="140"/>
      <c r="GL3" s="140"/>
      <c r="GM3" s="140"/>
      <c r="GN3" s="140"/>
      <c r="GO3" s="140"/>
      <c r="GP3" s="140"/>
      <c r="GQ3" s="140"/>
      <c r="GR3" s="140"/>
      <c r="GS3" s="140"/>
      <c r="GT3" s="140"/>
      <c r="GU3" s="140"/>
      <c r="GV3" s="140"/>
      <c r="GW3" s="140"/>
      <c r="GX3" s="140"/>
      <c r="GY3" s="140"/>
      <c r="GZ3" s="140"/>
      <c r="HA3" s="140"/>
      <c r="HB3" s="140"/>
      <c r="HC3" s="140"/>
      <c r="HD3" s="140"/>
      <c r="HE3" s="140"/>
      <c r="HF3" s="140"/>
      <c r="HG3" s="140"/>
      <c r="HH3" s="140"/>
      <c r="HI3" s="140"/>
      <c r="HJ3" s="140"/>
      <c r="HK3" s="140"/>
      <c r="HL3" s="140"/>
      <c r="HM3" s="140"/>
      <c r="HN3" s="140"/>
      <c r="HO3" s="140"/>
      <c r="HP3" s="140"/>
      <c r="HQ3" s="140"/>
      <c r="HR3" s="140"/>
      <c r="HS3" s="140"/>
      <c r="HT3" s="140"/>
      <c r="HU3" s="140"/>
      <c r="HV3" s="140"/>
      <c r="HW3" s="140"/>
      <c r="HX3" s="140"/>
      <c r="HY3" s="140"/>
      <c r="HZ3" s="140"/>
      <c r="IA3" s="140"/>
      <c r="IB3" s="140"/>
      <c r="IC3" s="140"/>
      <c r="ID3" s="140"/>
      <c r="IE3" s="140"/>
      <c r="IF3" s="140"/>
      <c r="IG3" s="140"/>
      <c r="IH3" s="140"/>
      <c r="II3" s="140"/>
      <c r="IJ3" s="140"/>
      <c r="IK3" s="140"/>
      <c r="IL3" s="140"/>
      <c r="IM3" s="140"/>
      <c r="IN3" s="140"/>
      <c r="IO3" s="140"/>
      <c r="IP3" s="140"/>
      <c r="IQ3" s="140"/>
      <c r="IR3" s="140"/>
      <c r="IS3" s="140"/>
      <c r="IT3" s="140"/>
      <c r="IU3" s="140"/>
      <c r="IV3" s="140"/>
      <c r="IW3" s="140"/>
      <c r="IX3" s="140"/>
      <c r="IY3" s="140"/>
      <c r="IZ3" s="140"/>
      <c r="JA3" s="140"/>
      <c r="JB3" s="140"/>
      <c r="JC3" s="140"/>
      <c r="JD3" s="140"/>
      <c r="JE3" s="140"/>
      <c r="JF3" s="140"/>
      <c r="JG3" s="140"/>
      <c r="JH3" s="140"/>
      <c r="JI3" s="140"/>
      <c r="JJ3" s="140"/>
      <c r="JK3" s="140"/>
      <c r="JL3" s="140"/>
      <c r="JM3" s="140"/>
      <c r="JN3" s="140"/>
      <c r="JO3" s="140"/>
      <c r="JP3" s="140"/>
      <c r="JQ3" s="140"/>
      <c r="JR3" s="140"/>
    </row>
    <row r="4" spans="1:278" s="141" customFormat="1" ht="41.25" customHeight="1">
      <c r="A4" s="365" t="s">
        <v>225</v>
      </c>
      <c r="B4" s="366"/>
      <c r="C4" s="367"/>
      <c r="D4" s="368" t="str">
        <f>'Mapa Final'!D4</f>
        <v>GESTION FINANCIERA Y PRESUPUESTAL</v>
      </c>
      <c r="E4" s="369"/>
      <c r="F4" s="369"/>
      <c r="G4" s="369"/>
      <c r="H4" s="369"/>
      <c r="I4" s="369"/>
      <c r="J4" s="369"/>
      <c r="K4" s="369"/>
      <c r="L4" s="369"/>
      <c r="M4" s="369"/>
      <c r="N4" s="370"/>
      <c r="O4" s="371"/>
      <c r="P4" s="371"/>
      <c r="Q4" s="371"/>
      <c r="R4" s="1"/>
      <c r="S4" s="1"/>
      <c r="T4" s="1"/>
      <c r="U4" s="140"/>
      <c r="V4" s="140"/>
      <c r="W4" s="140"/>
      <c r="X4" s="140"/>
      <c r="Y4" s="140"/>
      <c r="Z4" s="140"/>
      <c r="AA4" s="140"/>
      <c r="AB4" s="140"/>
      <c r="AC4" s="140"/>
      <c r="AD4" s="140"/>
      <c r="AE4" s="140"/>
      <c r="AF4" s="140"/>
      <c r="AG4" s="140"/>
      <c r="AH4" s="140"/>
      <c r="AI4" s="140"/>
      <c r="AJ4" s="140"/>
      <c r="AK4" s="140"/>
      <c r="AL4" s="140"/>
      <c r="AM4" s="140"/>
      <c r="AN4" s="140"/>
      <c r="AO4" s="140"/>
      <c r="AP4" s="140"/>
      <c r="AQ4" s="140"/>
      <c r="AR4" s="140"/>
      <c r="AS4" s="140"/>
      <c r="AT4" s="140"/>
      <c r="AU4" s="140"/>
      <c r="AV4" s="140"/>
      <c r="AW4" s="140"/>
      <c r="AX4" s="140"/>
      <c r="AY4" s="140"/>
      <c r="AZ4" s="140"/>
      <c r="BA4" s="140"/>
      <c r="BB4" s="140"/>
      <c r="BC4" s="140"/>
      <c r="BD4" s="140"/>
      <c r="BE4" s="140"/>
      <c r="BF4" s="140"/>
      <c r="BG4" s="140"/>
      <c r="BH4" s="140"/>
      <c r="BI4" s="140"/>
      <c r="BJ4" s="140"/>
      <c r="BK4" s="140"/>
      <c r="BL4" s="140"/>
      <c r="BM4" s="140"/>
      <c r="BN4" s="140"/>
      <c r="BO4" s="140"/>
      <c r="BP4" s="140"/>
      <c r="BQ4" s="140"/>
      <c r="BR4" s="140"/>
      <c r="BS4" s="140"/>
      <c r="BT4" s="140"/>
      <c r="BU4" s="140"/>
      <c r="BV4" s="140"/>
      <c r="BW4" s="140"/>
      <c r="BX4" s="140"/>
      <c r="BY4" s="140"/>
      <c r="BZ4" s="140"/>
      <c r="CA4" s="140"/>
      <c r="CB4" s="140"/>
      <c r="CC4" s="140"/>
      <c r="CD4" s="140"/>
      <c r="CE4" s="140"/>
      <c r="CF4" s="140"/>
      <c r="CG4" s="140"/>
      <c r="CH4" s="140"/>
      <c r="CI4" s="140"/>
      <c r="CJ4" s="140"/>
      <c r="CK4" s="140"/>
      <c r="CL4" s="140"/>
      <c r="CM4" s="140"/>
      <c r="CN4" s="140"/>
      <c r="CO4" s="140"/>
      <c r="CP4" s="140"/>
      <c r="CQ4" s="140"/>
      <c r="CR4" s="140"/>
      <c r="CS4" s="140"/>
      <c r="CT4" s="140"/>
      <c r="CU4" s="140"/>
      <c r="CV4" s="140"/>
      <c r="CW4" s="140"/>
      <c r="CX4" s="140"/>
      <c r="CY4" s="140"/>
      <c r="CZ4" s="140"/>
      <c r="DA4" s="140"/>
      <c r="DB4" s="140"/>
      <c r="DC4" s="140"/>
      <c r="DD4" s="140"/>
      <c r="DE4" s="140"/>
      <c r="DF4" s="140"/>
      <c r="DG4" s="140"/>
      <c r="DH4" s="140"/>
      <c r="DI4" s="140"/>
      <c r="DJ4" s="140"/>
      <c r="DK4" s="140"/>
      <c r="DL4" s="140"/>
      <c r="DM4" s="140"/>
      <c r="DN4" s="140"/>
      <c r="DO4" s="140"/>
      <c r="DP4" s="140"/>
      <c r="DQ4" s="140"/>
      <c r="DR4" s="140"/>
      <c r="DS4" s="140"/>
      <c r="DT4" s="140"/>
      <c r="DU4" s="140"/>
      <c r="DV4" s="140"/>
      <c r="DW4" s="140"/>
      <c r="DX4" s="140"/>
      <c r="DY4" s="140"/>
      <c r="DZ4" s="140"/>
      <c r="EA4" s="140"/>
      <c r="EB4" s="140"/>
      <c r="EC4" s="140"/>
      <c r="ED4" s="140"/>
      <c r="EE4" s="140"/>
      <c r="EF4" s="140"/>
      <c r="EG4" s="140"/>
      <c r="EH4" s="140"/>
      <c r="EI4" s="140"/>
      <c r="EJ4" s="140"/>
      <c r="EK4" s="140"/>
      <c r="EL4" s="140"/>
      <c r="EM4" s="140"/>
      <c r="EN4" s="140"/>
      <c r="EO4" s="140"/>
      <c r="EP4" s="140"/>
      <c r="EQ4" s="140"/>
      <c r="ER4" s="140"/>
      <c r="ES4" s="140"/>
      <c r="ET4" s="140"/>
      <c r="EU4" s="140"/>
      <c r="EV4" s="140"/>
      <c r="EW4" s="140"/>
      <c r="EX4" s="140"/>
      <c r="EY4" s="140"/>
      <c r="EZ4" s="140"/>
      <c r="FA4" s="140"/>
      <c r="FB4" s="140"/>
      <c r="FC4" s="140"/>
      <c r="FD4" s="140"/>
      <c r="FE4" s="140"/>
      <c r="FF4" s="140"/>
      <c r="FG4" s="140"/>
      <c r="FH4" s="140"/>
      <c r="FI4" s="140"/>
      <c r="FJ4" s="140"/>
      <c r="FK4" s="140"/>
      <c r="FL4" s="140"/>
      <c r="FM4" s="140"/>
      <c r="FN4" s="140"/>
      <c r="FO4" s="140"/>
      <c r="FP4" s="140"/>
      <c r="FQ4" s="140"/>
      <c r="FR4" s="140"/>
      <c r="FS4" s="140"/>
      <c r="FT4" s="140"/>
      <c r="FU4" s="140"/>
      <c r="FV4" s="140"/>
      <c r="FW4" s="140"/>
      <c r="FX4" s="140"/>
      <c r="FY4" s="140"/>
      <c r="FZ4" s="140"/>
      <c r="GA4" s="140"/>
      <c r="GB4" s="140"/>
      <c r="GC4" s="140"/>
      <c r="GD4" s="140"/>
      <c r="GE4" s="140"/>
      <c r="GF4" s="140"/>
      <c r="GG4" s="140"/>
      <c r="GH4" s="140"/>
      <c r="GI4" s="140"/>
      <c r="GJ4" s="140"/>
      <c r="GK4" s="140"/>
      <c r="GL4" s="140"/>
      <c r="GM4" s="140"/>
      <c r="GN4" s="140"/>
      <c r="GO4" s="140"/>
      <c r="GP4" s="140"/>
      <c r="GQ4" s="140"/>
      <c r="GR4" s="140"/>
      <c r="GS4" s="140"/>
      <c r="GT4" s="140"/>
      <c r="GU4" s="140"/>
      <c r="GV4" s="140"/>
      <c r="GW4" s="140"/>
      <c r="GX4" s="140"/>
      <c r="GY4" s="140"/>
      <c r="GZ4" s="140"/>
      <c r="HA4" s="140"/>
      <c r="HB4" s="140"/>
      <c r="HC4" s="140"/>
      <c r="HD4" s="140"/>
      <c r="HE4" s="140"/>
      <c r="HF4" s="140"/>
      <c r="HG4" s="140"/>
      <c r="HH4" s="140"/>
      <c r="HI4" s="140"/>
      <c r="HJ4" s="140"/>
      <c r="HK4" s="140"/>
      <c r="HL4" s="140"/>
      <c r="HM4" s="140"/>
      <c r="HN4" s="140"/>
      <c r="HO4" s="140"/>
      <c r="HP4" s="140"/>
      <c r="HQ4" s="140"/>
      <c r="HR4" s="140"/>
      <c r="HS4" s="140"/>
      <c r="HT4" s="140"/>
      <c r="HU4" s="140"/>
      <c r="HV4" s="140"/>
      <c r="HW4" s="140"/>
      <c r="HX4" s="140"/>
      <c r="HY4" s="140"/>
      <c r="HZ4" s="140"/>
      <c r="IA4" s="140"/>
      <c r="IB4" s="140"/>
      <c r="IC4" s="140"/>
      <c r="ID4" s="140"/>
      <c r="IE4" s="140"/>
      <c r="IF4" s="140"/>
      <c r="IG4" s="140"/>
      <c r="IH4" s="140"/>
      <c r="II4" s="140"/>
      <c r="IJ4" s="140"/>
      <c r="IK4" s="140"/>
      <c r="IL4" s="140"/>
      <c r="IM4" s="140"/>
      <c r="IN4" s="140"/>
      <c r="IO4" s="140"/>
      <c r="IP4" s="140"/>
      <c r="IQ4" s="140"/>
      <c r="IR4" s="140"/>
      <c r="IS4" s="140"/>
      <c r="IT4" s="140"/>
      <c r="IU4" s="140"/>
      <c r="IV4" s="140"/>
      <c r="IW4" s="140"/>
      <c r="IX4" s="140"/>
      <c r="IY4" s="140"/>
      <c r="IZ4" s="140"/>
      <c r="JA4" s="140"/>
      <c r="JB4" s="140"/>
      <c r="JC4" s="140"/>
      <c r="JD4" s="140"/>
      <c r="JE4" s="140"/>
      <c r="JF4" s="140"/>
      <c r="JG4" s="140"/>
      <c r="JH4" s="140"/>
      <c r="JI4" s="140"/>
      <c r="JJ4" s="140"/>
      <c r="JK4" s="140"/>
      <c r="JL4" s="140"/>
      <c r="JM4" s="140"/>
      <c r="JN4" s="140"/>
      <c r="JO4" s="140"/>
      <c r="JP4" s="140"/>
      <c r="JQ4" s="140"/>
      <c r="JR4" s="140"/>
    </row>
    <row r="5" spans="1:278" s="141" customFormat="1" ht="52.5" customHeight="1">
      <c r="A5" s="365" t="s">
        <v>226</v>
      </c>
      <c r="B5" s="366"/>
      <c r="C5" s="367"/>
      <c r="D5" s="376" t="str">
        <f>'Mapa Final'!D5</f>
        <v>1. Gestionar ante el gobierno nacional los recursos del Presupuesto General de la Nación para los de gastos de funcionamiento y de inversión de la Rama Judicial, de conformidad con la Ley de Presupuesto aprobada por el Congreso de la República para la respectiva vigencia fiscal.
2. Gestionar las solicitudes de ajustes y traslados presupuestales de las Direcciones Ejecutivas Seccionales, así como las solicitudes de vigencias futuras y expiradas presentadas por las dependencias del nivel central.
3. Atender las actividades relacionadas con la ejecución de la cadena presupuestal para la Rama Judicial, en concordancia con la normatividad y reglamentación vigente.
Realizar el seguimiento y control al manejo adecuado y eficiente de los fondos especiales de la Rama Judicial y el recaudo a través de los procesos de cobro coactivo de las obligaciones que reconozcan derechos a favor de la Rama Judicial, para fortalecer la independencia y autonomía de la Administración de Justicia.
4. Coadyuvar en el fomento de la cultura organizacional a través de los procesos de concientización y el cumplimiento, dentro del marco legal del proceso especifico, con los objetivos y normas del Sistema de Gestión de la Calidad, Medio Ambiental y Salud y Seguridad en el Trabajo de la Rama Judicial"</v>
      </c>
      <c r="E5" s="377"/>
      <c r="F5" s="377"/>
      <c r="G5" s="377"/>
      <c r="H5" s="377"/>
      <c r="I5" s="377"/>
      <c r="J5" s="377"/>
      <c r="K5" s="377"/>
      <c r="L5" s="377"/>
      <c r="M5" s="377"/>
      <c r="N5" s="378"/>
      <c r="O5" s="1"/>
      <c r="P5" s="1"/>
      <c r="Q5" s="1"/>
      <c r="R5" s="1"/>
      <c r="S5" s="1"/>
      <c r="T5" s="1"/>
      <c r="U5" s="140"/>
      <c r="V5" s="140"/>
      <c r="W5" s="140"/>
      <c r="X5" s="140"/>
      <c r="Y5" s="140"/>
      <c r="Z5" s="140"/>
      <c r="AA5" s="140"/>
      <c r="AB5" s="140"/>
      <c r="AC5" s="140"/>
      <c r="AD5" s="140"/>
      <c r="AE5" s="140"/>
      <c r="AF5" s="140"/>
      <c r="AG5" s="140"/>
      <c r="AH5" s="140"/>
      <c r="AI5" s="140"/>
      <c r="AJ5" s="140"/>
      <c r="AK5" s="140"/>
      <c r="AL5" s="140"/>
      <c r="AM5" s="140"/>
      <c r="AN5" s="140"/>
      <c r="AO5" s="140"/>
      <c r="AP5" s="140"/>
      <c r="AQ5" s="140"/>
      <c r="AR5" s="140"/>
      <c r="AS5" s="140"/>
      <c r="AT5" s="140"/>
      <c r="AU5" s="140"/>
      <c r="AV5" s="140"/>
      <c r="AW5" s="140"/>
      <c r="AX5" s="140"/>
      <c r="AY5" s="140"/>
      <c r="AZ5" s="140"/>
      <c r="BA5" s="140"/>
      <c r="BB5" s="140"/>
      <c r="BC5" s="140"/>
      <c r="BD5" s="140"/>
      <c r="BE5" s="140"/>
      <c r="BF5" s="140"/>
      <c r="BG5" s="140"/>
      <c r="BH5" s="140"/>
      <c r="BI5" s="140"/>
      <c r="BJ5" s="140"/>
      <c r="BK5" s="140"/>
      <c r="BL5" s="140"/>
      <c r="BM5" s="140"/>
      <c r="BN5" s="140"/>
      <c r="BO5" s="140"/>
      <c r="BP5" s="140"/>
      <c r="BQ5" s="140"/>
      <c r="BR5" s="140"/>
      <c r="BS5" s="140"/>
      <c r="BT5" s="140"/>
      <c r="BU5" s="140"/>
      <c r="BV5" s="140"/>
      <c r="BW5" s="140"/>
      <c r="BX5" s="140"/>
      <c r="BY5" s="140"/>
      <c r="BZ5" s="140"/>
      <c r="CA5" s="140"/>
      <c r="CB5" s="140"/>
      <c r="CC5" s="140"/>
      <c r="CD5" s="140"/>
      <c r="CE5" s="140"/>
      <c r="CF5" s="140"/>
      <c r="CG5" s="140"/>
      <c r="CH5" s="140"/>
      <c r="CI5" s="140"/>
      <c r="CJ5" s="140"/>
      <c r="CK5" s="140"/>
      <c r="CL5" s="140"/>
      <c r="CM5" s="140"/>
      <c r="CN5" s="140"/>
      <c r="CO5" s="140"/>
      <c r="CP5" s="140"/>
      <c r="CQ5" s="140"/>
      <c r="CR5" s="140"/>
      <c r="CS5" s="140"/>
      <c r="CT5" s="140"/>
      <c r="CU5" s="140"/>
      <c r="CV5" s="140"/>
      <c r="CW5" s="140"/>
      <c r="CX5" s="140"/>
      <c r="CY5" s="140"/>
      <c r="CZ5" s="140"/>
      <c r="DA5" s="140"/>
      <c r="DB5" s="140"/>
      <c r="DC5" s="140"/>
      <c r="DD5" s="140"/>
      <c r="DE5" s="140"/>
      <c r="DF5" s="140"/>
      <c r="DG5" s="140"/>
      <c r="DH5" s="140"/>
      <c r="DI5" s="140"/>
      <c r="DJ5" s="140"/>
      <c r="DK5" s="140"/>
      <c r="DL5" s="140"/>
      <c r="DM5" s="140"/>
      <c r="DN5" s="140"/>
      <c r="DO5" s="140"/>
      <c r="DP5" s="140"/>
      <c r="DQ5" s="140"/>
      <c r="DR5" s="140"/>
      <c r="DS5" s="140"/>
      <c r="DT5" s="140"/>
      <c r="DU5" s="140"/>
      <c r="DV5" s="140"/>
      <c r="DW5" s="140"/>
      <c r="DX5" s="140"/>
      <c r="DY5" s="140"/>
      <c r="DZ5" s="140"/>
      <c r="EA5" s="140"/>
      <c r="EB5" s="140"/>
      <c r="EC5" s="140"/>
      <c r="ED5" s="140"/>
      <c r="EE5" s="140"/>
      <c r="EF5" s="140"/>
      <c r="EG5" s="140"/>
      <c r="EH5" s="140"/>
      <c r="EI5" s="140"/>
      <c r="EJ5" s="140"/>
      <c r="EK5" s="140"/>
      <c r="EL5" s="140"/>
      <c r="EM5" s="140"/>
      <c r="EN5" s="140"/>
      <c r="EO5" s="140"/>
      <c r="EP5" s="140"/>
      <c r="EQ5" s="140"/>
      <c r="ER5" s="140"/>
      <c r="ES5" s="140"/>
      <c r="ET5" s="140"/>
      <c r="EU5" s="140"/>
      <c r="EV5" s="140"/>
      <c r="EW5" s="140"/>
      <c r="EX5" s="140"/>
      <c r="EY5" s="140"/>
      <c r="EZ5" s="140"/>
      <c r="FA5" s="140"/>
      <c r="FB5" s="140"/>
      <c r="FC5" s="140"/>
      <c r="FD5" s="140"/>
      <c r="FE5" s="140"/>
      <c r="FF5" s="140"/>
      <c r="FG5" s="140"/>
      <c r="FH5" s="140"/>
      <c r="FI5" s="140"/>
      <c r="FJ5" s="140"/>
      <c r="FK5" s="140"/>
      <c r="FL5" s="140"/>
      <c r="FM5" s="140"/>
      <c r="FN5" s="140"/>
      <c r="FO5" s="140"/>
      <c r="FP5" s="140"/>
      <c r="FQ5" s="140"/>
      <c r="FR5" s="140"/>
      <c r="FS5" s="140"/>
      <c r="FT5" s="140"/>
      <c r="FU5" s="140"/>
      <c r="FV5" s="140"/>
      <c r="FW5" s="140"/>
      <c r="FX5" s="140"/>
      <c r="FY5" s="140"/>
      <c r="FZ5" s="140"/>
      <c r="GA5" s="140"/>
      <c r="GB5" s="140"/>
      <c r="GC5" s="140"/>
      <c r="GD5" s="140"/>
      <c r="GE5" s="140"/>
      <c r="GF5" s="140"/>
      <c r="GG5" s="140"/>
      <c r="GH5" s="140"/>
      <c r="GI5" s="140"/>
      <c r="GJ5" s="140"/>
      <c r="GK5" s="140"/>
      <c r="GL5" s="140"/>
      <c r="GM5" s="140"/>
      <c r="GN5" s="140"/>
      <c r="GO5" s="140"/>
      <c r="GP5" s="140"/>
      <c r="GQ5" s="140"/>
      <c r="GR5" s="140"/>
      <c r="GS5" s="140"/>
      <c r="GT5" s="140"/>
      <c r="GU5" s="140"/>
      <c r="GV5" s="140"/>
      <c r="GW5" s="140"/>
      <c r="GX5" s="140"/>
      <c r="GY5" s="140"/>
      <c r="GZ5" s="140"/>
      <c r="HA5" s="140"/>
      <c r="HB5" s="140"/>
      <c r="HC5" s="140"/>
      <c r="HD5" s="140"/>
      <c r="HE5" s="140"/>
      <c r="HF5" s="140"/>
      <c r="HG5" s="140"/>
      <c r="HH5" s="140"/>
      <c r="HI5" s="140"/>
      <c r="HJ5" s="140"/>
      <c r="HK5" s="140"/>
      <c r="HL5" s="140"/>
      <c r="HM5" s="140"/>
      <c r="HN5" s="140"/>
      <c r="HO5" s="140"/>
      <c r="HP5" s="140"/>
      <c r="HQ5" s="140"/>
      <c r="HR5" s="140"/>
      <c r="HS5" s="140"/>
      <c r="HT5" s="140"/>
      <c r="HU5" s="140"/>
      <c r="HV5" s="140"/>
      <c r="HW5" s="140"/>
      <c r="HX5" s="140"/>
      <c r="HY5" s="140"/>
      <c r="HZ5" s="140"/>
      <c r="IA5" s="140"/>
      <c r="IB5" s="140"/>
      <c r="IC5" s="140"/>
      <c r="ID5" s="140"/>
      <c r="IE5" s="140"/>
      <c r="IF5" s="140"/>
      <c r="IG5" s="140"/>
      <c r="IH5" s="140"/>
      <c r="II5" s="140"/>
      <c r="IJ5" s="140"/>
      <c r="IK5" s="140"/>
      <c r="IL5" s="140"/>
      <c r="IM5" s="140"/>
      <c r="IN5" s="140"/>
      <c r="IO5" s="140"/>
      <c r="IP5" s="140"/>
      <c r="IQ5" s="140"/>
      <c r="IR5" s="140"/>
      <c r="IS5" s="140"/>
      <c r="IT5" s="140"/>
      <c r="IU5" s="140"/>
      <c r="IV5" s="140"/>
      <c r="IW5" s="140"/>
      <c r="IX5" s="140"/>
      <c r="IY5" s="140"/>
      <c r="IZ5" s="140"/>
      <c r="JA5" s="140"/>
      <c r="JB5" s="140"/>
      <c r="JC5" s="140"/>
      <c r="JD5" s="140"/>
      <c r="JE5" s="140"/>
      <c r="JF5" s="140"/>
      <c r="JG5" s="140"/>
      <c r="JH5" s="140"/>
      <c r="JI5" s="140"/>
      <c r="JJ5" s="140"/>
      <c r="JK5" s="140"/>
      <c r="JL5" s="140"/>
      <c r="JM5" s="140"/>
      <c r="JN5" s="140"/>
      <c r="JO5" s="140"/>
      <c r="JP5" s="140"/>
      <c r="JQ5" s="140"/>
      <c r="JR5" s="140"/>
    </row>
    <row r="6" spans="1:278" s="141" customFormat="1" ht="32.25" customHeight="1" thickBot="1">
      <c r="A6" s="365" t="s">
        <v>228</v>
      </c>
      <c r="B6" s="366"/>
      <c r="C6" s="367"/>
      <c r="D6" s="376" t="str">
        <f>'Mapa Final'!D6</f>
        <v>Dirección Seccional:   Unidad de Planeación – División de Programación Presupuestal - Unidad de Presupuesto - Divisiones de Ejecución Presupuestal, Tesorería y Contabilidad.</v>
      </c>
      <c r="E6" s="377"/>
      <c r="F6" s="377"/>
      <c r="G6" s="377"/>
      <c r="H6" s="377"/>
      <c r="I6" s="377"/>
      <c r="J6" s="377"/>
      <c r="K6" s="377"/>
      <c r="L6" s="377"/>
      <c r="M6" s="377"/>
      <c r="N6" s="378"/>
      <c r="O6" s="1"/>
      <c r="P6" s="1"/>
      <c r="Q6" s="1"/>
      <c r="R6" s="1"/>
      <c r="S6" s="1"/>
      <c r="T6" s="1"/>
      <c r="U6" s="140"/>
      <c r="V6" s="140"/>
      <c r="W6" s="140"/>
      <c r="X6" s="140"/>
      <c r="Y6" s="140"/>
      <c r="Z6" s="140"/>
      <c r="AA6" s="140"/>
      <c r="AB6" s="140"/>
      <c r="AC6" s="140"/>
      <c r="AD6" s="140"/>
      <c r="AE6" s="140"/>
      <c r="AF6" s="140"/>
      <c r="AG6" s="140"/>
      <c r="AH6" s="140"/>
      <c r="AI6" s="140"/>
      <c r="AJ6" s="140"/>
      <c r="AK6" s="140"/>
      <c r="AL6" s="140"/>
      <c r="AM6" s="140"/>
      <c r="AN6" s="140"/>
      <c r="AO6" s="140"/>
      <c r="AP6" s="140"/>
      <c r="AQ6" s="140"/>
      <c r="AR6" s="140"/>
      <c r="AS6" s="140"/>
      <c r="AT6" s="140"/>
      <c r="AU6" s="140"/>
      <c r="AV6" s="140"/>
      <c r="AW6" s="140"/>
      <c r="AX6" s="140"/>
      <c r="AY6" s="140"/>
      <c r="AZ6" s="140"/>
      <c r="BA6" s="140"/>
      <c r="BB6" s="140"/>
      <c r="BC6" s="140"/>
      <c r="BD6" s="140"/>
      <c r="BE6" s="140"/>
      <c r="BF6" s="140"/>
      <c r="BG6" s="140"/>
      <c r="BH6" s="140"/>
      <c r="BI6" s="140"/>
      <c r="BJ6" s="140"/>
      <c r="BK6" s="140"/>
      <c r="BL6" s="140"/>
      <c r="BM6" s="140"/>
      <c r="BN6" s="140"/>
      <c r="BO6" s="140"/>
      <c r="BP6" s="140"/>
      <c r="BQ6" s="140"/>
      <c r="BR6" s="140"/>
      <c r="BS6" s="140"/>
      <c r="BT6" s="140"/>
      <c r="BU6" s="140"/>
      <c r="BV6" s="140"/>
      <c r="BW6" s="140"/>
      <c r="BX6" s="140"/>
      <c r="BY6" s="140"/>
      <c r="BZ6" s="140"/>
      <c r="CA6" s="140"/>
      <c r="CB6" s="140"/>
      <c r="CC6" s="140"/>
      <c r="CD6" s="140"/>
      <c r="CE6" s="140"/>
      <c r="CF6" s="140"/>
      <c r="CG6" s="140"/>
      <c r="CH6" s="140"/>
      <c r="CI6" s="140"/>
      <c r="CJ6" s="140"/>
      <c r="CK6" s="140"/>
      <c r="CL6" s="140"/>
      <c r="CM6" s="140"/>
      <c r="CN6" s="140"/>
      <c r="CO6" s="140"/>
      <c r="CP6" s="140"/>
      <c r="CQ6" s="140"/>
      <c r="CR6" s="140"/>
      <c r="CS6" s="140"/>
      <c r="CT6" s="140"/>
      <c r="CU6" s="140"/>
      <c r="CV6" s="140"/>
      <c r="CW6" s="140"/>
      <c r="CX6" s="140"/>
      <c r="CY6" s="140"/>
      <c r="CZ6" s="140"/>
      <c r="DA6" s="140"/>
      <c r="DB6" s="140"/>
      <c r="DC6" s="140"/>
      <c r="DD6" s="140"/>
      <c r="DE6" s="140"/>
      <c r="DF6" s="140"/>
      <c r="DG6" s="140"/>
      <c r="DH6" s="140"/>
      <c r="DI6" s="140"/>
      <c r="DJ6" s="140"/>
      <c r="DK6" s="140"/>
      <c r="DL6" s="140"/>
      <c r="DM6" s="140"/>
      <c r="DN6" s="140"/>
      <c r="DO6" s="140"/>
      <c r="DP6" s="140"/>
      <c r="DQ6" s="140"/>
      <c r="DR6" s="140"/>
      <c r="DS6" s="140"/>
      <c r="DT6" s="140"/>
      <c r="DU6" s="140"/>
      <c r="DV6" s="140"/>
      <c r="DW6" s="140"/>
      <c r="DX6" s="140"/>
      <c r="DY6" s="140"/>
      <c r="DZ6" s="140"/>
      <c r="EA6" s="140"/>
      <c r="EB6" s="140"/>
      <c r="EC6" s="140"/>
      <c r="ED6" s="140"/>
      <c r="EE6" s="140"/>
      <c r="EF6" s="140"/>
      <c r="EG6" s="140"/>
      <c r="EH6" s="140"/>
      <c r="EI6" s="140"/>
      <c r="EJ6" s="140"/>
      <c r="EK6" s="140"/>
      <c r="EL6" s="140"/>
      <c r="EM6" s="140"/>
      <c r="EN6" s="140"/>
      <c r="EO6" s="140"/>
      <c r="EP6" s="140"/>
      <c r="EQ6" s="140"/>
      <c r="ER6" s="140"/>
      <c r="ES6" s="140"/>
      <c r="ET6" s="140"/>
      <c r="EU6" s="140"/>
      <c r="EV6" s="140"/>
      <c r="EW6" s="140"/>
      <c r="EX6" s="140"/>
      <c r="EY6" s="140"/>
      <c r="EZ6" s="140"/>
      <c r="FA6" s="140"/>
      <c r="FB6" s="140"/>
      <c r="FC6" s="140"/>
      <c r="FD6" s="140"/>
      <c r="FE6" s="140"/>
      <c r="FF6" s="140"/>
      <c r="FG6" s="140"/>
      <c r="FH6" s="140"/>
      <c r="FI6" s="140"/>
      <c r="FJ6" s="140"/>
      <c r="FK6" s="140"/>
      <c r="FL6" s="140"/>
      <c r="FM6" s="140"/>
      <c r="FN6" s="140"/>
      <c r="FO6" s="140"/>
      <c r="FP6" s="140"/>
      <c r="FQ6" s="140"/>
      <c r="FR6" s="140"/>
      <c r="FS6" s="140"/>
      <c r="FT6" s="140"/>
      <c r="FU6" s="140"/>
      <c r="FV6" s="140"/>
      <c r="FW6" s="140"/>
      <c r="FX6" s="140"/>
      <c r="FY6" s="140"/>
      <c r="FZ6" s="140"/>
      <c r="GA6" s="140"/>
      <c r="GB6" s="140"/>
      <c r="GC6" s="140"/>
      <c r="GD6" s="140"/>
      <c r="GE6" s="140"/>
      <c r="GF6" s="140"/>
      <c r="GG6" s="140"/>
      <c r="GH6" s="140"/>
      <c r="GI6" s="140"/>
      <c r="GJ6" s="140"/>
      <c r="GK6" s="140"/>
      <c r="GL6" s="140"/>
      <c r="GM6" s="140"/>
      <c r="GN6" s="140"/>
      <c r="GO6" s="140"/>
      <c r="GP6" s="140"/>
      <c r="GQ6" s="140"/>
      <c r="GR6" s="140"/>
      <c r="GS6" s="140"/>
      <c r="GT6" s="140"/>
      <c r="GU6" s="140"/>
      <c r="GV6" s="140"/>
      <c r="GW6" s="140"/>
      <c r="GX6" s="140"/>
      <c r="GY6" s="140"/>
      <c r="GZ6" s="140"/>
      <c r="HA6" s="140"/>
      <c r="HB6" s="140"/>
      <c r="HC6" s="140"/>
      <c r="HD6" s="140"/>
      <c r="HE6" s="140"/>
      <c r="HF6" s="140"/>
      <c r="HG6" s="140"/>
      <c r="HH6" s="140"/>
      <c r="HI6" s="140"/>
      <c r="HJ6" s="140"/>
      <c r="HK6" s="140"/>
      <c r="HL6" s="140"/>
      <c r="HM6" s="140"/>
      <c r="HN6" s="140"/>
      <c r="HO6" s="140"/>
      <c r="HP6" s="140"/>
      <c r="HQ6" s="140"/>
      <c r="HR6" s="140"/>
      <c r="HS6" s="140"/>
      <c r="HT6" s="140"/>
      <c r="HU6" s="140"/>
      <c r="HV6" s="140"/>
      <c r="HW6" s="140"/>
      <c r="HX6" s="140"/>
      <c r="HY6" s="140"/>
      <c r="HZ6" s="140"/>
      <c r="IA6" s="140"/>
      <c r="IB6" s="140"/>
      <c r="IC6" s="140"/>
      <c r="ID6" s="140"/>
      <c r="IE6" s="140"/>
      <c r="IF6" s="140"/>
      <c r="IG6" s="140"/>
      <c r="IH6" s="140"/>
      <c r="II6" s="140"/>
      <c r="IJ6" s="140"/>
      <c r="IK6" s="140"/>
      <c r="IL6" s="140"/>
      <c r="IM6" s="140"/>
      <c r="IN6" s="140"/>
      <c r="IO6" s="140"/>
      <c r="IP6" s="140"/>
      <c r="IQ6" s="140"/>
      <c r="IR6" s="140"/>
      <c r="IS6" s="140"/>
      <c r="IT6" s="140"/>
      <c r="IU6" s="140"/>
      <c r="IV6" s="140"/>
      <c r="IW6" s="140"/>
      <c r="IX6" s="140"/>
      <c r="IY6" s="140"/>
      <c r="IZ6" s="140"/>
      <c r="JA6" s="140"/>
      <c r="JB6" s="140"/>
      <c r="JC6" s="140"/>
      <c r="JD6" s="140"/>
      <c r="JE6" s="140"/>
      <c r="JF6" s="140"/>
      <c r="JG6" s="140"/>
      <c r="JH6" s="140"/>
      <c r="JI6" s="140"/>
      <c r="JJ6" s="140"/>
      <c r="JK6" s="140"/>
      <c r="JL6" s="140"/>
      <c r="JM6" s="140"/>
      <c r="JN6" s="140"/>
      <c r="JO6" s="140"/>
      <c r="JP6" s="140"/>
      <c r="JQ6" s="140"/>
      <c r="JR6" s="140"/>
    </row>
    <row r="7" spans="1:278" s="151" customFormat="1" ht="40.5" customHeight="1" thickTop="1" thickBot="1">
      <c r="A7" s="495" t="s">
        <v>566</v>
      </c>
      <c r="B7" s="496"/>
      <c r="C7" s="496"/>
      <c r="D7" s="496"/>
      <c r="E7" s="496"/>
      <c r="F7" s="497"/>
      <c r="G7" s="158"/>
      <c r="H7" s="498" t="s">
        <v>567</v>
      </c>
      <c r="I7" s="498"/>
      <c r="J7" s="498"/>
      <c r="K7" s="498" t="s">
        <v>568</v>
      </c>
      <c r="L7" s="498"/>
      <c r="M7" s="498"/>
      <c r="N7" s="499" t="s">
        <v>569</v>
      </c>
      <c r="O7" s="504" t="s">
        <v>570</v>
      </c>
      <c r="P7" s="506" t="s">
        <v>571</v>
      </c>
      <c r="Q7" s="507"/>
      <c r="R7" s="506" t="s">
        <v>572</v>
      </c>
      <c r="S7" s="507"/>
      <c r="T7" s="508" t="s">
        <v>573</v>
      </c>
      <c r="U7" s="163"/>
      <c r="V7" s="163"/>
      <c r="W7" s="163"/>
      <c r="X7" s="163"/>
      <c r="Y7" s="163"/>
      <c r="Z7" s="163"/>
      <c r="AA7" s="163"/>
      <c r="AB7" s="163"/>
      <c r="AC7" s="163"/>
      <c r="AD7" s="163"/>
      <c r="AE7" s="163"/>
      <c r="AF7" s="163"/>
      <c r="AG7" s="163"/>
      <c r="AH7" s="163"/>
      <c r="AI7" s="163"/>
      <c r="AJ7" s="163"/>
      <c r="AK7" s="163"/>
      <c r="AL7" s="163"/>
      <c r="AM7" s="163"/>
      <c r="AN7" s="163"/>
      <c r="AO7" s="163"/>
      <c r="AP7" s="163"/>
      <c r="AQ7" s="163"/>
      <c r="AR7" s="163"/>
      <c r="AS7" s="163"/>
      <c r="AT7" s="163"/>
      <c r="AU7" s="163"/>
      <c r="AV7" s="163"/>
      <c r="AW7" s="163"/>
      <c r="AX7" s="163"/>
      <c r="AY7" s="163"/>
      <c r="AZ7" s="163"/>
      <c r="BA7" s="163"/>
      <c r="BB7" s="163"/>
      <c r="BC7" s="163"/>
      <c r="BD7" s="163"/>
      <c r="BE7" s="163"/>
      <c r="BF7" s="163"/>
      <c r="BG7" s="163"/>
      <c r="BH7" s="163"/>
      <c r="BI7" s="163"/>
      <c r="BJ7" s="163"/>
      <c r="BK7" s="163"/>
      <c r="BL7" s="163"/>
      <c r="BM7" s="163"/>
      <c r="BN7" s="163"/>
      <c r="BO7" s="163"/>
      <c r="BP7" s="163"/>
      <c r="BQ7" s="163"/>
      <c r="BR7" s="163"/>
      <c r="BS7" s="163"/>
      <c r="BT7" s="163"/>
      <c r="BU7" s="163"/>
      <c r="BV7" s="163"/>
      <c r="BW7" s="163"/>
      <c r="BX7" s="163"/>
      <c r="BY7" s="163"/>
      <c r="BZ7" s="163"/>
      <c r="CA7" s="163"/>
      <c r="CB7" s="163"/>
      <c r="CC7" s="163"/>
      <c r="CD7" s="163"/>
      <c r="CE7" s="163"/>
      <c r="CF7" s="163"/>
      <c r="CG7" s="163"/>
      <c r="CH7" s="163"/>
      <c r="CI7" s="163"/>
      <c r="CJ7" s="163"/>
      <c r="CK7" s="163"/>
      <c r="CL7" s="163"/>
      <c r="CM7" s="163"/>
      <c r="CN7" s="163"/>
      <c r="CO7" s="163"/>
      <c r="CP7" s="163"/>
      <c r="CQ7" s="163"/>
      <c r="CR7" s="163"/>
      <c r="CS7" s="163"/>
      <c r="CT7" s="163"/>
      <c r="CU7" s="163"/>
      <c r="CV7" s="163"/>
      <c r="CW7" s="163"/>
      <c r="CX7" s="163"/>
      <c r="CY7" s="163"/>
      <c r="CZ7" s="163"/>
      <c r="DA7" s="163"/>
      <c r="DB7" s="163"/>
      <c r="DC7" s="163"/>
      <c r="DD7" s="163"/>
      <c r="DE7" s="163"/>
      <c r="DF7" s="163"/>
      <c r="DG7" s="163"/>
      <c r="DH7" s="163"/>
      <c r="DI7" s="163"/>
      <c r="DJ7" s="163"/>
      <c r="DK7" s="163"/>
      <c r="DL7" s="163"/>
      <c r="DM7" s="163"/>
      <c r="DN7" s="163"/>
      <c r="DO7" s="163"/>
      <c r="DP7" s="163"/>
      <c r="DQ7" s="163"/>
      <c r="DR7" s="163"/>
      <c r="DS7" s="163"/>
      <c r="DT7" s="163"/>
      <c r="DU7" s="163"/>
      <c r="DV7" s="163"/>
      <c r="DW7" s="163"/>
      <c r="DX7" s="163"/>
      <c r="DY7" s="163"/>
      <c r="DZ7" s="163"/>
      <c r="EA7" s="163"/>
      <c r="EB7" s="163"/>
      <c r="EC7" s="163"/>
      <c r="ED7" s="163"/>
      <c r="EE7" s="163"/>
      <c r="EF7" s="163"/>
      <c r="EG7" s="163"/>
      <c r="EH7" s="163"/>
      <c r="EI7" s="163"/>
      <c r="EJ7" s="163"/>
      <c r="EK7" s="163"/>
      <c r="EL7" s="163"/>
      <c r="EM7" s="163"/>
      <c r="EN7" s="163"/>
      <c r="EO7" s="163"/>
      <c r="EP7" s="163"/>
      <c r="EQ7" s="163"/>
      <c r="ER7" s="163"/>
      <c r="ES7" s="163"/>
      <c r="ET7" s="163"/>
      <c r="EU7" s="163"/>
      <c r="EV7" s="163"/>
      <c r="EW7" s="163"/>
      <c r="EX7" s="163"/>
      <c r="EY7" s="163"/>
      <c r="EZ7" s="163"/>
      <c r="FA7" s="163"/>
      <c r="FB7" s="163"/>
      <c r="FC7" s="163"/>
      <c r="FD7" s="163"/>
      <c r="FE7" s="163"/>
      <c r="FF7" s="163"/>
      <c r="FG7" s="163"/>
      <c r="FH7" s="163"/>
      <c r="FI7" s="163"/>
      <c r="FJ7" s="163"/>
      <c r="FK7" s="163"/>
      <c r="FL7" s="163"/>
      <c r="FM7" s="163"/>
      <c r="FN7" s="163"/>
      <c r="FO7" s="163"/>
      <c r="FP7" s="163"/>
      <c r="FQ7" s="163"/>
      <c r="FR7" s="163"/>
      <c r="FS7" s="163"/>
      <c r="FT7" s="163"/>
    </row>
    <row r="8" spans="1:278" s="152" customFormat="1" ht="60.95" customHeight="1" thickTop="1" thickBot="1">
      <c r="A8" s="166" t="s">
        <v>27</v>
      </c>
      <c r="B8" s="166" t="s">
        <v>236</v>
      </c>
      <c r="C8" s="167" t="s">
        <v>177</v>
      </c>
      <c r="D8" s="159" t="s">
        <v>237</v>
      </c>
      <c r="E8" s="168" t="s">
        <v>181</v>
      </c>
      <c r="F8" s="168" t="s">
        <v>183</v>
      </c>
      <c r="G8" s="168" t="s">
        <v>185</v>
      </c>
      <c r="H8" s="160" t="s">
        <v>574</v>
      </c>
      <c r="I8" s="160" t="s">
        <v>498</v>
      </c>
      <c r="J8" s="160" t="s">
        <v>575</v>
      </c>
      <c r="K8" s="160" t="s">
        <v>574</v>
      </c>
      <c r="L8" s="160" t="s">
        <v>576</v>
      </c>
      <c r="M8" s="160" t="s">
        <v>575</v>
      </c>
      <c r="N8" s="499"/>
      <c r="O8" s="505"/>
      <c r="P8" s="161" t="s">
        <v>577</v>
      </c>
      <c r="Q8" s="161" t="s">
        <v>578</v>
      </c>
      <c r="R8" s="161" t="s">
        <v>579</v>
      </c>
      <c r="S8" s="161" t="s">
        <v>580</v>
      </c>
      <c r="T8" s="508"/>
      <c r="U8" s="164"/>
      <c r="V8" s="164"/>
      <c r="W8" s="164"/>
      <c r="X8" s="164"/>
      <c r="Y8" s="164"/>
      <c r="Z8" s="164"/>
      <c r="AA8" s="164"/>
      <c r="AB8" s="164"/>
      <c r="AC8" s="164"/>
      <c r="AD8" s="164"/>
      <c r="AE8" s="164"/>
      <c r="AF8" s="164"/>
      <c r="AG8" s="164"/>
      <c r="AH8" s="164"/>
      <c r="AI8" s="164"/>
      <c r="AJ8" s="164"/>
      <c r="AK8" s="164"/>
      <c r="AL8" s="164"/>
      <c r="AM8" s="164"/>
      <c r="AN8" s="164"/>
      <c r="AO8" s="164"/>
      <c r="AP8" s="164"/>
      <c r="AQ8" s="164"/>
      <c r="AR8" s="164"/>
      <c r="AS8" s="164"/>
      <c r="AT8" s="164"/>
      <c r="AU8" s="164"/>
      <c r="AV8" s="164"/>
      <c r="AW8" s="164"/>
      <c r="AX8" s="164"/>
      <c r="AY8" s="164"/>
      <c r="AZ8" s="164"/>
      <c r="BA8" s="164"/>
      <c r="BB8" s="164"/>
      <c r="BC8" s="164"/>
      <c r="BD8" s="164"/>
      <c r="BE8" s="164"/>
      <c r="BF8" s="164"/>
      <c r="BG8" s="164"/>
      <c r="BH8" s="164"/>
      <c r="BI8" s="164"/>
      <c r="BJ8" s="164"/>
      <c r="BK8" s="164"/>
      <c r="BL8" s="164"/>
      <c r="BM8" s="164"/>
      <c r="BN8" s="164"/>
      <c r="BO8" s="164"/>
      <c r="BP8" s="164"/>
      <c r="BQ8" s="164"/>
      <c r="BR8" s="164"/>
      <c r="BS8" s="164"/>
      <c r="BT8" s="164"/>
      <c r="BU8" s="164"/>
      <c r="BV8" s="164"/>
      <c r="BW8" s="164"/>
      <c r="BX8" s="164"/>
      <c r="BY8" s="164"/>
      <c r="BZ8" s="164"/>
      <c r="CA8" s="164"/>
      <c r="CB8" s="164"/>
      <c r="CC8" s="164"/>
      <c r="CD8" s="164"/>
      <c r="CE8" s="164"/>
      <c r="CF8" s="164"/>
      <c r="CG8" s="164"/>
      <c r="CH8" s="164"/>
      <c r="CI8" s="164"/>
      <c r="CJ8" s="164"/>
      <c r="CK8" s="164"/>
      <c r="CL8" s="164"/>
      <c r="CM8" s="164"/>
      <c r="CN8" s="164"/>
      <c r="CO8" s="164"/>
      <c r="CP8" s="164"/>
      <c r="CQ8" s="164"/>
      <c r="CR8" s="164"/>
      <c r="CS8" s="164"/>
      <c r="CT8" s="164"/>
      <c r="CU8" s="164"/>
      <c r="CV8" s="164"/>
      <c r="CW8" s="164"/>
      <c r="CX8" s="164"/>
      <c r="CY8" s="164"/>
      <c r="CZ8" s="164"/>
      <c r="DA8" s="164"/>
      <c r="DB8" s="164"/>
      <c r="DC8" s="164"/>
      <c r="DD8" s="164"/>
      <c r="DE8" s="164"/>
      <c r="DF8" s="164"/>
      <c r="DG8" s="164"/>
      <c r="DH8" s="164"/>
      <c r="DI8" s="164"/>
      <c r="DJ8" s="164"/>
      <c r="DK8" s="164"/>
      <c r="DL8" s="164"/>
      <c r="DM8" s="164"/>
      <c r="DN8" s="164"/>
      <c r="DO8" s="164"/>
      <c r="DP8" s="164"/>
      <c r="DQ8" s="164"/>
      <c r="DR8" s="164"/>
      <c r="DS8" s="164"/>
      <c r="DT8" s="164"/>
      <c r="DU8" s="164"/>
      <c r="DV8" s="164"/>
      <c r="DW8" s="164"/>
      <c r="DX8" s="164"/>
      <c r="DY8" s="164"/>
      <c r="DZ8" s="164"/>
      <c r="EA8" s="164"/>
      <c r="EB8" s="164"/>
      <c r="EC8" s="164"/>
      <c r="ED8" s="164"/>
      <c r="EE8" s="164"/>
      <c r="EF8" s="164"/>
      <c r="EG8" s="164"/>
      <c r="EH8" s="164"/>
      <c r="EI8" s="164"/>
      <c r="EJ8" s="164"/>
      <c r="EK8" s="164"/>
      <c r="EL8" s="164"/>
      <c r="EM8" s="164"/>
      <c r="EN8" s="164"/>
      <c r="EO8" s="164"/>
      <c r="EP8" s="164"/>
      <c r="EQ8" s="164"/>
      <c r="ER8" s="164"/>
      <c r="ES8" s="164"/>
      <c r="ET8" s="164"/>
      <c r="EU8" s="164"/>
      <c r="EV8" s="164"/>
      <c r="EW8" s="164"/>
      <c r="EX8" s="164"/>
      <c r="EY8" s="164"/>
      <c r="EZ8" s="164"/>
      <c r="FA8" s="164"/>
      <c r="FB8" s="164"/>
      <c r="FC8" s="164"/>
      <c r="FD8" s="164"/>
      <c r="FE8" s="164"/>
      <c r="FF8" s="164"/>
      <c r="FG8" s="164"/>
      <c r="FH8" s="164"/>
      <c r="FI8" s="164"/>
      <c r="FJ8" s="164"/>
      <c r="FK8" s="164"/>
      <c r="FL8" s="164"/>
      <c r="FM8" s="164"/>
      <c r="FN8" s="164"/>
      <c r="FO8" s="164"/>
      <c r="FP8" s="164"/>
      <c r="FQ8" s="164"/>
      <c r="FR8" s="164"/>
      <c r="FS8" s="164"/>
      <c r="FT8" s="164"/>
    </row>
    <row r="9" spans="1:278" s="153" customFormat="1" ht="10.5" customHeight="1" thickTop="1" thickBot="1">
      <c r="A9" s="493"/>
      <c r="B9" s="494"/>
      <c r="C9" s="494"/>
      <c r="D9" s="494"/>
      <c r="E9" s="494"/>
      <c r="F9" s="494"/>
      <c r="G9" s="494"/>
      <c r="H9" s="494"/>
      <c r="I9" s="494"/>
      <c r="J9" s="494"/>
      <c r="K9" s="494"/>
      <c r="L9" s="494"/>
      <c r="M9" s="494"/>
      <c r="N9" s="494"/>
      <c r="T9" s="162"/>
      <c r="U9" s="165"/>
      <c r="V9" s="165"/>
      <c r="W9" s="165"/>
      <c r="X9" s="165"/>
      <c r="Y9" s="165"/>
      <c r="Z9" s="165"/>
      <c r="AA9" s="165"/>
      <c r="AB9" s="165"/>
      <c r="AC9" s="165"/>
      <c r="AD9" s="165"/>
      <c r="AE9" s="165"/>
      <c r="AF9" s="165"/>
      <c r="AG9" s="165"/>
      <c r="AH9" s="165"/>
      <c r="AI9" s="165"/>
      <c r="AJ9" s="165"/>
      <c r="AK9" s="165"/>
      <c r="AL9" s="165"/>
      <c r="AM9" s="165"/>
      <c r="AN9" s="165"/>
      <c r="AO9" s="165"/>
      <c r="AP9" s="165"/>
      <c r="AQ9" s="165"/>
      <c r="AR9" s="165"/>
      <c r="AS9" s="165"/>
      <c r="AT9" s="165"/>
      <c r="AU9" s="165"/>
      <c r="AV9" s="165"/>
      <c r="AW9" s="165"/>
      <c r="AX9" s="165"/>
      <c r="AY9" s="165"/>
      <c r="AZ9" s="165"/>
      <c r="BA9" s="165"/>
      <c r="BB9" s="165"/>
      <c r="BC9" s="165"/>
      <c r="BD9" s="165"/>
      <c r="BE9" s="165"/>
      <c r="BF9" s="165"/>
      <c r="BG9" s="165"/>
      <c r="BH9" s="165"/>
      <c r="BI9" s="165"/>
      <c r="BJ9" s="165"/>
      <c r="BK9" s="165"/>
      <c r="BL9" s="165"/>
      <c r="BM9" s="165"/>
      <c r="BN9" s="165"/>
      <c r="BO9" s="165"/>
      <c r="BP9" s="165"/>
      <c r="BQ9" s="165"/>
      <c r="BR9" s="165"/>
      <c r="BS9" s="165"/>
      <c r="BT9" s="165"/>
      <c r="BU9" s="165"/>
      <c r="BV9" s="165"/>
      <c r="BW9" s="165"/>
      <c r="BX9" s="165"/>
      <c r="BY9" s="165"/>
      <c r="BZ9" s="165"/>
      <c r="CA9" s="165"/>
      <c r="CB9" s="165"/>
      <c r="CC9" s="165"/>
      <c r="CD9" s="165"/>
      <c r="CE9" s="165"/>
      <c r="CF9" s="165"/>
      <c r="CG9" s="165"/>
      <c r="CH9" s="165"/>
      <c r="CI9" s="165"/>
      <c r="CJ9" s="165"/>
      <c r="CK9" s="165"/>
      <c r="CL9" s="165"/>
      <c r="CM9" s="165"/>
      <c r="CN9" s="165"/>
      <c r="CO9" s="165"/>
      <c r="CP9" s="165"/>
      <c r="CQ9" s="165"/>
      <c r="CR9" s="165"/>
      <c r="CS9" s="165"/>
      <c r="CT9" s="165"/>
      <c r="CU9" s="165"/>
      <c r="CV9" s="165"/>
      <c r="CW9" s="165"/>
      <c r="CX9" s="165"/>
      <c r="CY9" s="165"/>
      <c r="CZ9" s="165"/>
      <c r="DA9" s="165"/>
      <c r="DB9" s="165"/>
      <c r="DC9" s="165"/>
      <c r="DD9" s="165"/>
      <c r="DE9" s="165"/>
      <c r="DF9" s="165"/>
      <c r="DG9" s="165"/>
      <c r="DH9" s="165"/>
      <c r="DI9" s="165"/>
      <c r="DJ9" s="165"/>
      <c r="DK9" s="165"/>
      <c r="DL9" s="165"/>
      <c r="DM9" s="165"/>
      <c r="DN9" s="165"/>
      <c r="DO9" s="165"/>
      <c r="DP9" s="165"/>
      <c r="DQ9" s="165"/>
      <c r="DR9" s="165"/>
      <c r="DS9" s="165"/>
      <c r="DT9" s="165"/>
      <c r="DU9" s="165"/>
      <c r="DV9" s="165"/>
      <c r="DW9" s="165"/>
      <c r="DX9" s="165"/>
      <c r="DY9" s="165"/>
      <c r="DZ9" s="165"/>
      <c r="EA9" s="165"/>
      <c r="EB9" s="165"/>
      <c r="EC9" s="165"/>
      <c r="ED9" s="165"/>
      <c r="EE9" s="165"/>
      <c r="EF9" s="165"/>
      <c r="EG9" s="165"/>
      <c r="EH9" s="165"/>
      <c r="EI9" s="165"/>
      <c r="EJ9" s="165"/>
      <c r="EK9" s="165"/>
      <c r="EL9" s="165"/>
      <c r="EM9" s="165"/>
      <c r="EN9" s="165"/>
      <c r="EO9" s="165"/>
      <c r="EP9" s="165"/>
      <c r="EQ9" s="165"/>
      <c r="ER9" s="165"/>
      <c r="ES9" s="165"/>
      <c r="ET9" s="165"/>
      <c r="EU9" s="165"/>
      <c r="EV9" s="165"/>
      <c r="EW9" s="165"/>
      <c r="EX9" s="165"/>
      <c r="EY9" s="165"/>
      <c r="EZ9" s="165"/>
      <c r="FA9" s="165"/>
      <c r="FB9" s="165"/>
      <c r="FC9" s="165"/>
      <c r="FD9" s="165"/>
      <c r="FE9" s="165"/>
      <c r="FF9" s="165"/>
      <c r="FG9" s="165"/>
      <c r="FH9" s="165"/>
      <c r="FI9" s="165"/>
      <c r="FJ9" s="165"/>
      <c r="FK9" s="165"/>
      <c r="FL9" s="165"/>
      <c r="FM9" s="165"/>
      <c r="FN9" s="165"/>
      <c r="FO9" s="165"/>
      <c r="FP9" s="165"/>
      <c r="FQ9" s="165"/>
      <c r="FR9" s="165"/>
      <c r="FS9" s="165"/>
      <c r="FT9" s="165"/>
    </row>
    <row r="10" spans="1:278" s="154" customFormat="1" ht="15" customHeight="1">
      <c r="A10" s="480">
        <f>'Mapa Final'!A10</f>
        <v>1</v>
      </c>
      <c r="B10" s="483" t="str">
        <f>'Mapa Final'!B10</f>
        <v>Demora Pago Obligaciones Prespuestales y No Presupuestales</v>
      </c>
      <c r="C10" s="485" t="str">
        <f>'Mapa Final'!C10</f>
        <v>Afectación Económica</v>
      </c>
      <c r="D10" s="485" t="str">
        <f>'Mapa Final'!D10</f>
        <v>1. Volumen muy alto de información recibida. 2. Personal insuficiente y poco capacitado. 3. Falla en los aplicativos y en la red de los sistemas utilizados.</v>
      </c>
      <c r="E10" s="488" t="str">
        <f>'Mapa Final'!E10</f>
        <v>Personal insuficiente y poco capacitado</v>
      </c>
      <c r="F10" s="488" t="str">
        <f>'Mapa Final'!F10</f>
        <v>Posibilidad de afectacion economica debido a Personal insuficiente y poco capacitado</v>
      </c>
      <c r="G10" s="488" t="str">
        <f>'Mapa Final'!G10</f>
        <v>Ejecución y Administración de Procesos</v>
      </c>
      <c r="H10" s="468" t="str">
        <f>'Mapa Final'!I10</f>
        <v>Media</v>
      </c>
      <c r="I10" s="471" t="str">
        <f>'Mapa Final'!L10</f>
        <v>Moderado</v>
      </c>
      <c r="J10" s="474" t="str">
        <f>'Mapa Final'!N10</f>
        <v>Moderado</v>
      </c>
      <c r="K10" s="458" t="str">
        <f>'Mapa Final'!AA10</f>
        <v>Baja</v>
      </c>
      <c r="L10" s="458" t="str">
        <f>'Mapa Final'!AE10</f>
        <v>Moderado</v>
      </c>
      <c r="M10" s="477" t="str">
        <f>'Mapa Final'!AG10</f>
        <v>Moderado</v>
      </c>
      <c r="N10" s="458" t="str">
        <f>'Mapa Final'!AH10</f>
        <v>Aceptar</v>
      </c>
      <c r="O10" s="454" t="s">
        <v>603</v>
      </c>
      <c r="P10" s="462"/>
      <c r="Q10" s="462" t="s">
        <v>582</v>
      </c>
      <c r="R10" s="465">
        <v>44835</v>
      </c>
      <c r="S10" s="465">
        <v>44926</v>
      </c>
      <c r="T10" s="454" t="s">
        <v>604</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54" customFormat="1" ht="13.5" customHeight="1">
      <c r="A11" s="481"/>
      <c r="B11" s="329"/>
      <c r="C11" s="486"/>
      <c r="D11" s="486"/>
      <c r="E11" s="489"/>
      <c r="F11" s="489"/>
      <c r="G11" s="489"/>
      <c r="H11" s="469"/>
      <c r="I11" s="472"/>
      <c r="J11" s="475"/>
      <c r="K11" s="459"/>
      <c r="L11" s="459"/>
      <c r="M11" s="478"/>
      <c r="N11" s="459"/>
      <c r="O11" s="455"/>
      <c r="P11" s="463"/>
      <c r="Q11" s="463"/>
      <c r="R11" s="466"/>
      <c r="S11" s="466"/>
      <c r="T11" s="455"/>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54" customFormat="1" ht="13.5" customHeight="1">
      <c r="A12" s="481"/>
      <c r="B12" s="329"/>
      <c r="C12" s="486"/>
      <c r="D12" s="486"/>
      <c r="E12" s="489"/>
      <c r="F12" s="489"/>
      <c r="G12" s="489"/>
      <c r="H12" s="469"/>
      <c r="I12" s="472"/>
      <c r="J12" s="475"/>
      <c r="K12" s="459"/>
      <c r="L12" s="459"/>
      <c r="M12" s="478"/>
      <c r="N12" s="459"/>
      <c r="O12" s="455"/>
      <c r="P12" s="463"/>
      <c r="Q12" s="463"/>
      <c r="R12" s="466"/>
      <c r="S12" s="466"/>
      <c r="T12" s="455"/>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54" customFormat="1" ht="13.5" customHeight="1">
      <c r="A13" s="481"/>
      <c r="B13" s="329"/>
      <c r="C13" s="486"/>
      <c r="D13" s="486"/>
      <c r="E13" s="489"/>
      <c r="F13" s="489"/>
      <c r="G13" s="489"/>
      <c r="H13" s="469"/>
      <c r="I13" s="472"/>
      <c r="J13" s="475"/>
      <c r="K13" s="459"/>
      <c r="L13" s="459"/>
      <c r="M13" s="478"/>
      <c r="N13" s="459"/>
      <c r="O13" s="455"/>
      <c r="P13" s="463"/>
      <c r="Q13" s="463"/>
      <c r="R13" s="466"/>
      <c r="S13" s="466"/>
      <c r="T13" s="455"/>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54" customFormat="1" ht="238.5" customHeight="1" thickBot="1">
      <c r="A14" s="482"/>
      <c r="B14" s="484"/>
      <c r="C14" s="487"/>
      <c r="D14" s="487"/>
      <c r="E14" s="490"/>
      <c r="F14" s="490"/>
      <c r="G14" s="490"/>
      <c r="H14" s="470"/>
      <c r="I14" s="473"/>
      <c r="J14" s="476"/>
      <c r="K14" s="460"/>
      <c r="L14" s="460"/>
      <c r="M14" s="479"/>
      <c r="N14" s="460"/>
      <c r="O14" s="456"/>
      <c r="P14" s="464"/>
      <c r="Q14" s="464"/>
      <c r="R14" s="467"/>
      <c r="S14" s="467"/>
      <c r="T14" s="456"/>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54" customFormat="1" ht="15" customHeight="1">
      <c r="A15" s="480">
        <f>'Mapa Final'!A13</f>
        <v>2</v>
      </c>
      <c r="B15" s="483" t="str">
        <f>'Mapa Final'!B13</f>
        <v>Incumplimiento en pagos</v>
      </c>
      <c r="C15" s="485" t="str">
        <f>'Mapa Final'!C13</f>
        <v>Incumplimiento de las metas establecidas</v>
      </c>
      <c r="D15" s="485" t="str">
        <f>'Mapa Final'!D13</f>
        <v>1- Incumplimiento en pagos de compromisos establecidos en la programacion mensual, por falta de cumplimiento de las actividades programadas para ejecutar dichos pagos.
2- Subestimacion en solicitud de PAC
3- Tardanza en el cumplimiento de fechas para el registro de transacciones.
4- Cambio de cuenta bancaria del beneficiario del pago sin previo aviso o cuantas inactivas.</v>
      </c>
      <c r="E15" s="488" t="str">
        <f>'Mapa Final'!E13</f>
        <v>Personal insuficiente, demora en la liquidación de impuestos y falta de capacitacion a los supervisores en temas de tramites presupuestales.</v>
      </c>
      <c r="F15" s="488" t="str">
        <f>'Mapa Final'!F13</f>
        <v>Oportunidad y agilizacion de los trámites de pagos en cuentas  por pagar.</v>
      </c>
      <c r="G15" s="488" t="str">
        <f>'Mapa Final'!G13</f>
        <v>Ejecución y Administración de Procesos</v>
      </c>
      <c r="H15" s="468" t="str">
        <f>'Mapa Final'!I13</f>
        <v>Media</v>
      </c>
      <c r="I15" s="471" t="str">
        <f>'Mapa Final'!L13</f>
        <v>Leve</v>
      </c>
      <c r="J15" s="474" t="str">
        <f>'Mapa Final'!N13</f>
        <v>Moderado</v>
      </c>
      <c r="K15" s="458" t="str">
        <f>'Mapa Final'!AA13</f>
        <v>Baja</v>
      </c>
      <c r="L15" s="458" t="str">
        <f>'Mapa Final'!AE13</f>
        <v>Leve</v>
      </c>
      <c r="M15" s="477" t="str">
        <f>'Mapa Final'!AG13</f>
        <v>Bajo</v>
      </c>
      <c r="N15" s="458" t="str">
        <f>'Mapa Final'!AH13</f>
        <v>Aceptar</v>
      </c>
      <c r="O15" s="454" t="s">
        <v>584</v>
      </c>
      <c r="P15" s="462"/>
      <c r="Q15" s="462" t="s">
        <v>582</v>
      </c>
      <c r="R15" s="465">
        <v>44835</v>
      </c>
      <c r="S15" s="465">
        <v>44926</v>
      </c>
      <c r="T15" s="454" t="s">
        <v>608</v>
      </c>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54" customFormat="1" ht="13.5" customHeight="1">
      <c r="A16" s="481"/>
      <c r="B16" s="329"/>
      <c r="C16" s="486"/>
      <c r="D16" s="486"/>
      <c r="E16" s="489"/>
      <c r="F16" s="489"/>
      <c r="G16" s="489"/>
      <c r="H16" s="469"/>
      <c r="I16" s="472"/>
      <c r="J16" s="475"/>
      <c r="K16" s="459"/>
      <c r="L16" s="459"/>
      <c r="M16" s="478"/>
      <c r="N16" s="459"/>
      <c r="O16" s="491"/>
      <c r="P16" s="463"/>
      <c r="Q16" s="463"/>
      <c r="R16" s="466"/>
      <c r="S16" s="466"/>
      <c r="T16" s="455"/>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54" customFormat="1" ht="13.5" customHeight="1">
      <c r="A17" s="481"/>
      <c r="B17" s="329"/>
      <c r="C17" s="486"/>
      <c r="D17" s="486"/>
      <c r="E17" s="489"/>
      <c r="F17" s="489"/>
      <c r="G17" s="489"/>
      <c r="H17" s="469"/>
      <c r="I17" s="472"/>
      <c r="J17" s="475"/>
      <c r="K17" s="459"/>
      <c r="L17" s="459"/>
      <c r="M17" s="478"/>
      <c r="N17" s="459"/>
      <c r="O17" s="491"/>
      <c r="P17" s="463"/>
      <c r="Q17" s="463"/>
      <c r="R17" s="466"/>
      <c r="S17" s="466"/>
      <c r="T17" s="455"/>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54" customFormat="1" ht="13.5" customHeight="1">
      <c r="A18" s="481"/>
      <c r="B18" s="329"/>
      <c r="C18" s="486"/>
      <c r="D18" s="486"/>
      <c r="E18" s="489"/>
      <c r="F18" s="489"/>
      <c r="G18" s="489"/>
      <c r="H18" s="469"/>
      <c r="I18" s="472"/>
      <c r="J18" s="475"/>
      <c r="K18" s="459"/>
      <c r="L18" s="459"/>
      <c r="M18" s="478"/>
      <c r="N18" s="459"/>
      <c r="O18" s="491"/>
      <c r="P18" s="463"/>
      <c r="Q18" s="463"/>
      <c r="R18" s="466"/>
      <c r="S18" s="466"/>
      <c r="T18" s="455"/>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54" customFormat="1" ht="255.75" customHeight="1" thickBot="1">
      <c r="A19" s="482"/>
      <c r="B19" s="484"/>
      <c r="C19" s="487"/>
      <c r="D19" s="487"/>
      <c r="E19" s="490"/>
      <c r="F19" s="490"/>
      <c r="G19" s="490"/>
      <c r="H19" s="470"/>
      <c r="I19" s="473"/>
      <c r="J19" s="476"/>
      <c r="K19" s="460"/>
      <c r="L19" s="460"/>
      <c r="M19" s="479"/>
      <c r="N19" s="460"/>
      <c r="O19" s="492"/>
      <c r="P19" s="464"/>
      <c r="Q19" s="464"/>
      <c r="R19" s="467"/>
      <c r="S19" s="467"/>
      <c r="T19" s="456"/>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ht="15" customHeight="1">
      <c r="A20" s="480">
        <f>'Mapa Final'!A15</f>
        <v>3</v>
      </c>
      <c r="B20" s="483" t="str">
        <f>'Mapa Final'!B15</f>
        <v>Incumplimiento en elaboración de Reintegros e Ingresos</v>
      </c>
      <c r="C20" s="485" t="str">
        <f>'Mapa Final'!C15</f>
        <v>Incumplimiento de las metas establecidas</v>
      </c>
      <c r="D20" s="485" t="str">
        <f>'Mapa Final'!D15</f>
        <v>1-  Falta de registro oportuno de las incapacidades en el aplicativo kactus y/o efinomina.
2- Reporte oportuno de las incapacidades por parte de los nominadores.
3- Falta informacion oportuna de recobros ante las EPS para requerir al Nivel Nacional de la asignación de los documentos.</v>
      </c>
      <c r="E20" s="488" t="str">
        <f>'Mapa Final'!E15</f>
        <v>demora en la identificación para aplicación del reintegro tales como (empleado a cual se aplica reintegro, fechas del pago y subunidad ejecutora)</v>
      </c>
      <c r="F20" s="488" t="str">
        <f>'Mapa Final'!F15</f>
        <v>Incumplimiento en elaboración de Reintegros e Ingresos, afectando la signación Cupo PAC.</v>
      </c>
      <c r="G20" s="488" t="str">
        <f>'Mapa Final'!G15</f>
        <v>Ejecución y Administración de Procesos</v>
      </c>
      <c r="H20" s="468" t="str">
        <f>'Mapa Final'!I15</f>
        <v>Media</v>
      </c>
      <c r="I20" s="471" t="str">
        <f>'Mapa Final'!L15</f>
        <v>Leve</v>
      </c>
      <c r="J20" s="474" t="str">
        <f>'Mapa Final'!N15</f>
        <v>Moderado</v>
      </c>
      <c r="K20" s="458" t="str">
        <f>'Mapa Final'!AA15</f>
        <v>Baja</v>
      </c>
      <c r="L20" s="458" t="str">
        <f>'Mapa Final'!AE13</f>
        <v>Leve</v>
      </c>
      <c r="M20" s="477" t="str">
        <f>'Mapa Final'!AG15</f>
        <v>Bajo</v>
      </c>
      <c r="N20" s="458" t="str">
        <f>'Mapa Final'!AH15</f>
        <v>Aceptar</v>
      </c>
      <c r="O20" s="454" t="s">
        <v>586</v>
      </c>
      <c r="P20" s="462"/>
      <c r="Q20" s="462" t="s">
        <v>582</v>
      </c>
      <c r="R20" s="465">
        <v>44835</v>
      </c>
      <c r="S20" s="465">
        <v>44926</v>
      </c>
      <c r="T20" s="454" t="str">
        <f>+'Seguimiento 1 Trimestre'!T20:T24</f>
        <v>No se materializó, se ha logrado identificar oportunamente cada uno de los reintegros asignados por el Nivel Central.</v>
      </c>
    </row>
    <row r="21" spans="1:176">
      <c r="A21" s="481"/>
      <c r="B21" s="329"/>
      <c r="C21" s="486"/>
      <c r="D21" s="486"/>
      <c r="E21" s="489"/>
      <c r="F21" s="489"/>
      <c r="G21" s="489"/>
      <c r="H21" s="469"/>
      <c r="I21" s="472"/>
      <c r="J21" s="475"/>
      <c r="K21" s="459"/>
      <c r="L21" s="459"/>
      <c r="M21" s="478"/>
      <c r="N21" s="459"/>
      <c r="O21" s="455"/>
      <c r="P21" s="463"/>
      <c r="Q21" s="463"/>
      <c r="R21" s="466"/>
      <c r="S21" s="466"/>
      <c r="T21" s="455"/>
    </row>
    <row r="22" spans="1:176">
      <c r="A22" s="481"/>
      <c r="B22" s="329"/>
      <c r="C22" s="486"/>
      <c r="D22" s="486"/>
      <c r="E22" s="489"/>
      <c r="F22" s="489"/>
      <c r="G22" s="489"/>
      <c r="H22" s="469"/>
      <c r="I22" s="472"/>
      <c r="J22" s="475"/>
      <c r="K22" s="459"/>
      <c r="L22" s="459"/>
      <c r="M22" s="478"/>
      <c r="N22" s="459"/>
      <c r="O22" s="455"/>
      <c r="P22" s="463"/>
      <c r="Q22" s="463"/>
      <c r="R22" s="466"/>
      <c r="S22" s="466"/>
      <c r="T22" s="455"/>
    </row>
    <row r="23" spans="1:176">
      <c r="A23" s="481"/>
      <c r="B23" s="329"/>
      <c r="C23" s="486"/>
      <c r="D23" s="486"/>
      <c r="E23" s="489"/>
      <c r="F23" s="489"/>
      <c r="G23" s="489"/>
      <c r="H23" s="469"/>
      <c r="I23" s="472"/>
      <c r="J23" s="475"/>
      <c r="K23" s="459"/>
      <c r="L23" s="459"/>
      <c r="M23" s="478"/>
      <c r="N23" s="459"/>
      <c r="O23" s="455"/>
      <c r="P23" s="463"/>
      <c r="Q23" s="463"/>
      <c r="R23" s="466"/>
      <c r="S23" s="466"/>
      <c r="T23" s="455"/>
    </row>
    <row r="24" spans="1:176" ht="277.5" customHeight="1" thickBot="1">
      <c r="A24" s="482"/>
      <c r="B24" s="484"/>
      <c r="C24" s="487"/>
      <c r="D24" s="487"/>
      <c r="E24" s="490"/>
      <c r="F24" s="490"/>
      <c r="G24" s="490"/>
      <c r="H24" s="470"/>
      <c r="I24" s="473"/>
      <c r="J24" s="476"/>
      <c r="K24" s="460"/>
      <c r="L24" s="460"/>
      <c r="M24" s="479"/>
      <c r="N24" s="460"/>
      <c r="O24" s="456"/>
      <c r="P24" s="464"/>
      <c r="Q24" s="464"/>
      <c r="R24" s="467"/>
      <c r="S24" s="467"/>
      <c r="T24" s="456"/>
    </row>
    <row r="25" spans="1:176" ht="15" customHeight="1">
      <c r="A25" s="480">
        <f>'Mapa Final'!A16</f>
        <v>4</v>
      </c>
      <c r="B25" s="483" t="str">
        <f>'Mapa Final'!B16</f>
        <v xml:space="preserve">Demora o incumplimiento en el pago de nomina a beneficiario final </v>
      </c>
      <c r="C25" s="485" t="str">
        <f>'Mapa Final'!C16</f>
        <v>Afectación Económica</v>
      </c>
      <c r="D25" s="485" t="str">
        <f>'Mapa Final'!D16</f>
        <v xml:space="preserve">1. No se registra a tiempo la cuenta bancaria en el sistema.  
2. Cuentas Bancarias Inactivas o invalidas                                                                                                           3.  posibilidad de pago a giro                                                                                                                                                                                                                                                                       </v>
      </c>
      <c r="E25" s="488" t="str">
        <f>'Mapa Final'!E16</f>
        <v>Problemas en el registro de las cuentas bancarias de los funcionarios judiciales</v>
      </c>
      <c r="F25" s="488" t="str">
        <f>'Mapa Final'!F16</f>
        <v xml:space="preserve">Posibilidad de  Demora o incumplimiento en el pago de nomina a beneficiario final  debido Problemas en el registro de las cuentas bancarias de los funcionarios judiciales </v>
      </c>
      <c r="G25" s="488" t="str">
        <f>'Mapa Final'!G16</f>
        <v>Usuarios, productos y prácticas organizacionales</v>
      </c>
      <c r="H25" s="468" t="str">
        <f>'Mapa Final'!I16</f>
        <v>Media</v>
      </c>
      <c r="I25" s="471" t="str">
        <f>'Mapa Final'!L16</f>
        <v>Moderado</v>
      </c>
      <c r="J25" s="474" t="str">
        <f>'Mapa Final'!N16</f>
        <v>Moderado</v>
      </c>
      <c r="K25" s="458" t="str">
        <f>'Mapa Final'!AA16</f>
        <v>Baja</v>
      </c>
      <c r="L25" s="458" t="str">
        <f>'Mapa Final'!AE16</f>
        <v>Moderado</v>
      </c>
      <c r="M25" s="477" t="str">
        <f>'Mapa Final'!AG16</f>
        <v>Moderado</v>
      </c>
      <c r="N25" s="458" t="str">
        <f>'Mapa Final'!AH16</f>
        <v>Aceptar</v>
      </c>
      <c r="O25" s="454" t="s">
        <v>588</v>
      </c>
      <c r="P25" s="462"/>
      <c r="Q25" s="462" t="s">
        <v>582</v>
      </c>
      <c r="R25" s="465">
        <v>44835</v>
      </c>
      <c r="S25" s="465">
        <v>44926</v>
      </c>
      <c r="T25" s="454" t="s">
        <v>606</v>
      </c>
    </row>
    <row r="26" spans="1:176">
      <c r="A26" s="481"/>
      <c r="B26" s="329"/>
      <c r="C26" s="486"/>
      <c r="D26" s="486"/>
      <c r="E26" s="489"/>
      <c r="F26" s="489"/>
      <c r="G26" s="489"/>
      <c r="H26" s="469"/>
      <c r="I26" s="472"/>
      <c r="J26" s="475"/>
      <c r="K26" s="459"/>
      <c r="L26" s="459"/>
      <c r="M26" s="478"/>
      <c r="N26" s="459"/>
      <c r="O26" s="455"/>
      <c r="P26" s="463"/>
      <c r="Q26" s="463"/>
      <c r="R26" s="466"/>
      <c r="S26" s="466"/>
      <c r="T26" s="455"/>
    </row>
    <row r="27" spans="1:176">
      <c r="A27" s="481"/>
      <c r="B27" s="329"/>
      <c r="C27" s="486"/>
      <c r="D27" s="486"/>
      <c r="E27" s="489"/>
      <c r="F27" s="489"/>
      <c r="G27" s="489"/>
      <c r="H27" s="469"/>
      <c r="I27" s="472"/>
      <c r="J27" s="475"/>
      <c r="K27" s="459"/>
      <c r="L27" s="459"/>
      <c r="M27" s="478"/>
      <c r="N27" s="459"/>
      <c r="O27" s="455"/>
      <c r="P27" s="463"/>
      <c r="Q27" s="463"/>
      <c r="R27" s="466"/>
      <c r="S27" s="466"/>
      <c r="T27" s="455"/>
    </row>
    <row r="28" spans="1:176">
      <c r="A28" s="481"/>
      <c r="B28" s="329"/>
      <c r="C28" s="486"/>
      <c r="D28" s="486"/>
      <c r="E28" s="489"/>
      <c r="F28" s="489"/>
      <c r="G28" s="489"/>
      <c r="H28" s="469"/>
      <c r="I28" s="472"/>
      <c r="J28" s="475"/>
      <c r="K28" s="459"/>
      <c r="L28" s="459"/>
      <c r="M28" s="478"/>
      <c r="N28" s="459"/>
      <c r="O28" s="455"/>
      <c r="P28" s="463"/>
      <c r="Q28" s="463"/>
      <c r="R28" s="466"/>
      <c r="S28" s="466"/>
      <c r="T28" s="455"/>
    </row>
    <row r="29" spans="1:176" ht="102.75" customHeight="1" thickBot="1">
      <c r="A29" s="482"/>
      <c r="B29" s="484"/>
      <c r="C29" s="487"/>
      <c r="D29" s="487"/>
      <c r="E29" s="490"/>
      <c r="F29" s="490"/>
      <c r="G29" s="490"/>
      <c r="H29" s="470"/>
      <c r="I29" s="473"/>
      <c r="J29" s="476"/>
      <c r="K29" s="460"/>
      <c r="L29" s="460"/>
      <c r="M29" s="479"/>
      <c r="N29" s="460"/>
      <c r="O29" s="456"/>
      <c r="P29" s="464"/>
      <c r="Q29" s="464"/>
      <c r="R29" s="467"/>
      <c r="S29" s="467"/>
      <c r="T29" s="456"/>
    </row>
    <row r="30" spans="1:176" ht="15" customHeight="1">
      <c r="A30" s="480">
        <f>'Mapa Final'!A17</f>
        <v>5</v>
      </c>
      <c r="B30" s="483" t="str">
        <f>'Mapa Final'!B17</f>
        <v>Estados Financieros no razonables</v>
      </c>
      <c r="C30" s="485" t="str">
        <f>'Mapa Final'!C17</f>
        <v>Reputacional</v>
      </c>
      <c r="D30" s="485" t="str">
        <f>'Mapa Final'!D17</f>
        <v>1. Falta de disponibilidad del PAC para obligar dentro del mes.                           2.  Falta de tiempo para revisar y analizar cada una de las cuentas que impactan sobre los Estados Financieros.  3. Entrega de la información de cada una de las áreas sobre los vencimientos.</v>
      </c>
      <c r="E30" s="488" t="str">
        <f>'Mapa Final'!E17</f>
        <v>Falta Personal para ejecutar a tiempo todas las actividades necesarias para verificar la información a consolidar.</v>
      </c>
      <c r="F30" s="488" t="str">
        <f>'Mapa Final'!F17</f>
        <v>De acuerdo con el principio de contabilidad de causación o devengo, se debe contabilizar todos lo hechos económicos cuando ocurran,  las cuentas a proveedores se obligan de acuerdo a la disponibilidad del PAC del mes, quedando cuentas pendientes por registrar.  Así mismo la revisión, análisis y revelaciones en los Estados Financieros debe realizarse oportunamente para presentar los mismos bajo el Principio de Revelación Plena.</v>
      </c>
      <c r="G30" s="488" t="str">
        <f>'Mapa Final'!G17</f>
        <v>Ejecución y Administración de Procesos</v>
      </c>
      <c r="H30" s="468" t="str">
        <f>'Mapa Final'!I17</f>
        <v>Baja</v>
      </c>
      <c r="I30" s="471" t="str">
        <f>'Mapa Final'!L17</f>
        <v>Moderado</v>
      </c>
      <c r="J30" s="474" t="str">
        <f>'Mapa Final'!N17</f>
        <v>Moderado</v>
      </c>
      <c r="K30" s="458" t="str">
        <f>'Mapa Final'!AA17</f>
        <v>Baja</v>
      </c>
      <c r="L30" s="458" t="str">
        <f>'Mapa Final'!AE17</f>
        <v>Moderado</v>
      </c>
      <c r="M30" s="477" t="str">
        <f>'Mapa Final'!AG17</f>
        <v>Moderado</v>
      </c>
      <c r="N30" s="458" t="str">
        <f>'Mapa Final'!AH17</f>
        <v>Aceptar</v>
      </c>
      <c r="O30" s="454" t="s">
        <v>590</v>
      </c>
      <c r="P30" s="462"/>
      <c r="Q30" s="462" t="s">
        <v>582</v>
      </c>
      <c r="R30" s="465">
        <v>44835</v>
      </c>
      <c r="S30" s="465" t="s">
        <v>609</v>
      </c>
      <c r="T30" s="454" t="s">
        <v>591</v>
      </c>
    </row>
    <row r="31" spans="1:176">
      <c r="A31" s="481"/>
      <c r="B31" s="329"/>
      <c r="C31" s="486"/>
      <c r="D31" s="486"/>
      <c r="E31" s="489"/>
      <c r="F31" s="489"/>
      <c r="G31" s="489"/>
      <c r="H31" s="469"/>
      <c r="I31" s="472"/>
      <c r="J31" s="475"/>
      <c r="K31" s="459"/>
      <c r="L31" s="459"/>
      <c r="M31" s="478"/>
      <c r="N31" s="459"/>
      <c r="O31" s="455"/>
      <c r="P31" s="463"/>
      <c r="Q31" s="463"/>
      <c r="R31" s="466"/>
      <c r="S31" s="466"/>
      <c r="T31" s="455"/>
    </row>
    <row r="32" spans="1:176">
      <c r="A32" s="481"/>
      <c r="B32" s="329"/>
      <c r="C32" s="486"/>
      <c r="D32" s="486"/>
      <c r="E32" s="489"/>
      <c r="F32" s="489"/>
      <c r="G32" s="489"/>
      <c r="H32" s="469"/>
      <c r="I32" s="472"/>
      <c r="J32" s="475"/>
      <c r="K32" s="459"/>
      <c r="L32" s="459"/>
      <c r="M32" s="478"/>
      <c r="N32" s="459"/>
      <c r="O32" s="455"/>
      <c r="P32" s="463"/>
      <c r="Q32" s="463"/>
      <c r="R32" s="466"/>
      <c r="S32" s="466"/>
      <c r="T32" s="455"/>
    </row>
    <row r="33" spans="1:20">
      <c r="A33" s="481"/>
      <c r="B33" s="329"/>
      <c r="C33" s="486"/>
      <c r="D33" s="486"/>
      <c r="E33" s="489"/>
      <c r="F33" s="489"/>
      <c r="G33" s="489"/>
      <c r="H33" s="469"/>
      <c r="I33" s="472"/>
      <c r="J33" s="475"/>
      <c r="K33" s="459"/>
      <c r="L33" s="459"/>
      <c r="M33" s="478"/>
      <c r="N33" s="459"/>
      <c r="O33" s="455"/>
      <c r="P33" s="463"/>
      <c r="Q33" s="463"/>
      <c r="R33" s="466"/>
      <c r="S33" s="466"/>
      <c r="T33" s="455"/>
    </row>
    <row r="34" spans="1:20" ht="278.25" customHeight="1" thickBot="1">
      <c r="A34" s="482"/>
      <c r="B34" s="484"/>
      <c r="C34" s="487"/>
      <c r="D34" s="487"/>
      <c r="E34" s="490"/>
      <c r="F34" s="490"/>
      <c r="G34" s="490"/>
      <c r="H34" s="470"/>
      <c r="I34" s="473"/>
      <c r="J34" s="476"/>
      <c r="K34" s="460"/>
      <c r="L34" s="460"/>
      <c r="M34" s="479"/>
      <c r="N34" s="460"/>
      <c r="O34" s="456"/>
      <c r="P34" s="464"/>
      <c r="Q34" s="464"/>
      <c r="R34" s="467"/>
      <c r="S34" s="467"/>
      <c r="T34" s="456"/>
    </row>
    <row r="35" spans="1:20" ht="15" customHeight="1">
      <c r="A35" s="480">
        <f>'Mapa Final'!A18</f>
        <v>6</v>
      </c>
      <c r="B35" s="483" t="str">
        <f>'Mapa Final'!B18</f>
        <v>ERROR DE PROCEDIMIENTOS CADENA PRESUPUESTAL</v>
      </c>
      <c r="C35" s="485" t="str">
        <f>'Mapa Final'!C18</f>
        <v>Reputacional</v>
      </c>
      <c r="D35" s="485" t="str">
        <f>'Mapa Final'!D18</f>
        <v xml:space="preserve">1. Desconocimiento de la norma y o falta de capacitación de los servidores judiciales. 2. Deficiente conocimiento de las actividades en los procedimientos, por parte de los servidores. 3. Procedimientos desactualizados. 4. Falta de personal en el area encargada que pueda suplir funciones 
 </v>
      </c>
      <c r="E35" s="488" t="str">
        <f>'Mapa Final'!E18</f>
        <v xml:space="preserve">Desconocimiento de la norma y o falta de capacitación de los servidores judiciales. </v>
      </c>
      <c r="F35" s="488" t="str">
        <f>'Mapa Final'!F18</f>
        <v xml:space="preserve">Posibilidad de que haya una afectacion economica por el Desconocimiento de la norma y o falta de capacitación de los servidores judiciales. </v>
      </c>
      <c r="G35" s="488" t="str">
        <f>'Mapa Final'!G18</f>
        <v>Ejecución y Administración de Procesos</v>
      </c>
      <c r="H35" s="468" t="str">
        <f>'Mapa Final'!I18</f>
        <v>Media</v>
      </c>
      <c r="I35" s="471" t="str">
        <f>'Mapa Final'!L18</f>
        <v>Menor</v>
      </c>
      <c r="J35" s="474" t="str">
        <f>'Mapa Final'!N18</f>
        <v>Moderado</v>
      </c>
      <c r="K35" s="458" t="str">
        <f>'Mapa Final'!AA18</f>
        <v>Baja</v>
      </c>
      <c r="L35" s="458" t="str">
        <f>'Mapa Final'!AE18</f>
        <v>Moderado</v>
      </c>
      <c r="M35" s="477" t="str">
        <f>'Mapa Final'!AG18</f>
        <v>Moderado</v>
      </c>
      <c r="N35" s="458" t="str">
        <f>'Mapa Final'!AH18</f>
        <v>Reducir(mitigar)</v>
      </c>
      <c r="O35" s="454" t="s">
        <v>592</v>
      </c>
      <c r="P35" s="462"/>
      <c r="Q35" s="462" t="s">
        <v>582</v>
      </c>
      <c r="R35" s="465">
        <v>44835</v>
      </c>
      <c r="S35" s="465">
        <v>44926</v>
      </c>
      <c r="T35" s="454" t="s">
        <v>591</v>
      </c>
    </row>
    <row r="36" spans="1:20">
      <c r="A36" s="481"/>
      <c r="B36" s="329"/>
      <c r="C36" s="486"/>
      <c r="D36" s="486"/>
      <c r="E36" s="489"/>
      <c r="F36" s="489"/>
      <c r="G36" s="489"/>
      <c r="H36" s="469"/>
      <c r="I36" s="472"/>
      <c r="J36" s="475"/>
      <c r="K36" s="459"/>
      <c r="L36" s="459"/>
      <c r="M36" s="478"/>
      <c r="N36" s="459"/>
      <c r="O36" s="455"/>
      <c r="P36" s="463"/>
      <c r="Q36" s="463"/>
      <c r="R36" s="466"/>
      <c r="S36" s="466"/>
      <c r="T36" s="455"/>
    </row>
    <row r="37" spans="1:20">
      <c r="A37" s="481"/>
      <c r="B37" s="329"/>
      <c r="C37" s="486"/>
      <c r="D37" s="486"/>
      <c r="E37" s="489"/>
      <c r="F37" s="489"/>
      <c r="G37" s="489"/>
      <c r="H37" s="469"/>
      <c r="I37" s="472"/>
      <c r="J37" s="475"/>
      <c r="K37" s="459"/>
      <c r="L37" s="459"/>
      <c r="M37" s="478"/>
      <c r="N37" s="459"/>
      <c r="O37" s="455"/>
      <c r="P37" s="463"/>
      <c r="Q37" s="463"/>
      <c r="R37" s="466"/>
      <c r="S37" s="466"/>
      <c r="T37" s="455"/>
    </row>
    <row r="38" spans="1:20">
      <c r="A38" s="481"/>
      <c r="B38" s="329"/>
      <c r="C38" s="486"/>
      <c r="D38" s="486"/>
      <c r="E38" s="489"/>
      <c r="F38" s="489"/>
      <c r="G38" s="489"/>
      <c r="H38" s="469"/>
      <c r="I38" s="472"/>
      <c r="J38" s="475"/>
      <c r="K38" s="459"/>
      <c r="L38" s="459"/>
      <c r="M38" s="478"/>
      <c r="N38" s="459"/>
      <c r="O38" s="455"/>
      <c r="P38" s="463"/>
      <c r="Q38" s="463"/>
      <c r="R38" s="466"/>
      <c r="S38" s="466"/>
      <c r="T38" s="455"/>
    </row>
    <row r="39" spans="1:20" ht="79.5" customHeight="1" thickBot="1">
      <c r="A39" s="482"/>
      <c r="B39" s="484"/>
      <c r="C39" s="487"/>
      <c r="D39" s="487"/>
      <c r="E39" s="490"/>
      <c r="F39" s="490"/>
      <c r="G39" s="490"/>
      <c r="H39" s="470"/>
      <c r="I39" s="473"/>
      <c r="J39" s="476"/>
      <c r="K39" s="460"/>
      <c r="L39" s="460"/>
      <c r="M39" s="479"/>
      <c r="N39" s="460"/>
      <c r="O39" s="456"/>
      <c r="P39" s="464"/>
      <c r="Q39" s="464"/>
      <c r="R39" s="467"/>
      <c r="S39" s="467"/>
      <c r="T39" s="456"/>
    </row>
    <row r="40" spans="1:20" ht="15" customHeight="1">
      <c r="A40" s="480">
        <f>'Mapa Final'!A20</f>
        <v>7</v>
      </c>
      <c r="B40" s="483" t="str">
        <f>'Mapa Final'!B20</f>
        <v>INCUMPLIMIENTO EN LAS PARTIDAS PRESUPUESTALES</v>
      </c>
      <c r="C40" s="485" t="str">
        <f>'Mapa Final'!C20</f>
        <v>Afectación Económica</v>
      </c>
      <c r="D40" s="485" t="str">
        <f>'Mapa Final'!D20</f>
        <v>1. Falta de planeación. 2. Fallas de Coordinación y comunicación entre las diferentes áreas. 3. Desconocimiento de la normatividad y demoras en los procesos de contratación. 4Asignación insuficiente de recursos desde el Nivel Central cuando hace la apropiación de los rubros presupuestales en el mes de enero de cada año.</v>
      </c>
      <c r="E40" s="488" t="str">
        <f>'Mapa Final'!E20</f>
        <v>Desconocimiento de la normatividad y demoras en los procesos de contratación</v>
      </c>
      <c r="F40" s="488" t="str">
        <f>'Mapa Final'!F20</f>
        <v>Posibilidad de afectacion economica debido a Desconocimiento de la normatividad y demoras en los procesos de contratación</v>
      </c>
      <c r="G40" s="488" t="str">
        <f>'Mapa Final'!G20</f>
        <v>Ejecución y Administración de Procesos</v>
      </c>
      <c r="H40" s="468" t="str">
        <f>'Mapa Final'!I20</f>
        <v>Media</v>
      </c>
      <c r="I40" s="471" t="str">
        <f>'Mapa Final'!L20</f>
        <v>Moderado</v>
      </c>
      <c r="J40" s="474" t="str">
        <f>'Mapa Final'!N20</f>
        <v>Moderado</v>
      </c>
      <c r="K40" s="458" t="str">
        <f>'Mapa Final'!AA20</f>
        <v>Baja</v>
      </c>
      <c r="L40" s="458" t="str">
        <f>'Mapa Final'!AE20</f>
        <v>Moderado</v>
      </c>
      <c r="M40" s="477" t="str">
        <f>'Mapa Final'!AG20</f>
        <v>Moderado</v>
      </c>
      <c r="N40" s="458" t="str">
        <f>'Mapa Final'!AH20</f>
        <v>Aceptar</v>
      </c>
      <c r="O40" s="454" t="s">
        <v>607</v>
      </c>
      <c r="P40" s="462"/>
      <c r="Q40" s="462" t="s">
        <v>582</v>
      </c>
      <c r="R40" s="465">
        <v>44835</v>
      </c>
      <c r="S40" s="465">
        <v>44926</v>
      </c>
      <c r="T40" s="454" t="s">
        <v>591</v>
      </c>
    </row>
    <row r="41" spans="1:20">
      <c r="A41" s="481"/>
      <c r="B41" s="329"/>
      <c r="C41" s="486"/>
      <c r="D41" s="486"/>
      <c r="E41" s="489"/>
      <c r="F41" s="489"/>
      <c r="G41" s="489"/>
      <c r="H41" s="469"/>
      <c r="I41" s="472"/>
      <c r="J41" s="475"/>
      <c r="K41" s="459"/>
      <c r="L41" s="459"/>
      <c r="M41" s="478"/>
      <c r="N41" s="459"/>
      <c r="O41" s="455"/>
      <c r="P41" s="463"/>
      <c r="Q41" s="463"/>
      <c r="R41" s="466"/>
      <c r="S41" s="466"/>
      <c r="T41" s="455"/>
    </row>
    <row r="42" spans="1:20">
      <c r="A42" s="481"/>
      <c r="B42" s="329"/>
      <c r="C42" s="486"/>
      <c r="D42" s="486"/>
      <c r="E42" s="489"/>
      <c r="F42" s="489"/>
      <c r="G42" s="489"/>
      <c r="H42" s="469"/>
      <c r="I42" s="472"/>
      <c r="J42" s="475"/>
      <c r="K42" s="459"/>
      <c r="L42" s="459"/>
      <c r="M42" s="478"/>
      <c r="N42" s="459"/>
      <c r="O42" s="455"/>
      <c r="P42" s="463"/>
      <c r="Q42" s="463"/>
      <c r="R42" s="466"/>
      <c r="S42" s="466"/>
      <c r="T42" s="455"/>
    </row>
    <row r="43" spans="1:20">
      <c r="A43" s="481"/>
      <c r="B43" s="329"/>
      <c r="C43" s="486"/>
      <c r="D43" s="486"/>
      <c r="E43" s="489"/>
      <c r="F43" s="489"/>
      <c r="G43" s="489"/>
      <c r="H43" s="469"/>
      <c r="I43" s="472"/>
      <c r="J43" s="475"/>
      <c r="K43" s="459"/>
      <c r="L43" s="459"/>
      <c r="M43" s="478"/>
      <c r="N43" s="459"/>
      <c r="O43" s="455"/>
      <c r="P43" s="463"/>
      <c r="Q43" s="463"/>
      <c r="R43" s="466"/>
      <c r="S43" s="466"/>
      <c r="T43" s="455"/>
    </row>
    <row r="44" spans="1:20" ht="90.75" customHeight="1" thickBot="1">
      <c r="A44" s="482"/>
      <c r="B44" s="484"/>
      <c r="C44" s="487"/>
      <c r="D44" s="487"/>
      <c r="E44" s="490"/>
      <c r="F44" s="490"/>
      <c r="G44" s="490"/>
      <c r="H44" s="470"/>
      <c r="I44" s="473"/>
      <c r="J44" s="476"/>
      <c r="K44" s="460"/>
      <c r="L44" s="460"/>
      <c r="M44" s="479"/>
      <c r="N44" s="460"/>
      <c r="O44" s="456"/>
      <c r="P44" s="464"/>
      <c r="Q44" s="464"/>
      <c r="R44" s="467"/>
      <c r="S44" s="467"/>
      <c r="T44" s="456"/>
    </row>
    <row r="45" spans="1:20" ht="15" customHeight="1">
      <c r="A45" s="480">
        <f>'Mapa Final'!A22</f>
        <v>9</v>
      </c>
      <c r="B45" s="483" t="str">
        <f>'Mapa Final'!B22</f>
        <v>Corrupción (HURTO DE RECURSOS FINANCIEROS)</v>
      </c>
      <c r="C45" s="485" t="str">
        <f>'Mapa Final'!C22</f>
        <v>Reputacional(Corrupción)</v>
      </c>
      <c r="D45" s="485" t="str">
        <f>'Mapa Final'!D22</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45" s="488" t="str">
        <f>'Mapa Final'!E22</f>
        <v xml:space="preserve">Carencia de transparencia, etica y valores . </v>
      </c>
      <c r="F45" s="488" t="str">
        <f>'Mapa Final'!F22</f>
        <v xml:space="preserve">Posibilidad de actos indebidos de  los servidores judiciales debido a  la carencia en transparencia, etica y valores </v>
      </c>
      <c r="G45" s="488" t="str">
        <f>'Mapa Final'!G22</f>
        <v>Fraude Interno</v>
      </c>
      <c r="H45" s="468" t="str">
        <f>'Mapa Final'!I22</f>
        <v>Media</v>
      </c>
      <c r="I45" s="471" t="b">
        <f>'Mapa Final'!L22</f>
        <v>0</v>
      </c>
      <c r="J45" s="474" t="e">
        <f>'Mapa Final'!N22</f>
        <v>#N/A</v>
      </c>
      <c r="K45" s="458" t="str">
        <f>'Mapa Final'!AA22</f>
        <v>Baja</v>
      </c>
      <c r="L45" s="458" t="str">
        <f>'Mapa Final'!AE22</f>
        <v>Leve</v>
      </c>
      <c r="M45" s="477" t="str">
        <f>'Mapa Final'!AG22</f>
        <v>Bajo</v>
      </c>
      <c r="N45" s="458" t="str">
        <f>'Mapa Final'!AH22</f>
        <v>Reducir(mitigar)</v>
      </c>
      <c r="O45" s="461" t="s">
        <v>594</v>
      </c>
      <c r="P45" s="462"/>
      <c r="Q45" s="462" t="s">
        <v>582</v>
      </c>
      <c r="R45" s="465">
        <v>44835</v>
      </c>
      <c r="S45" s="465">
        <v>44926</v>
      </c>
      <c r="T45" s="454" t="s">
        <v>591</v>
      </c>
    </row>
    <row r="46" spans="1:20">
      <c r="A46" s="481"/>
      <c r="B46" s="329"/>
      <c r="C46" s="486"/>
      <c r="D46" s="486"/>
      <c r="E46" s="489"/>
      <c r="F46" s="489"/>
      <c r="G46" s="489"/>
      <c r="H46" s="469"/>
      <c r="I46" s="472"/>
      <c r="J46" s="475"/>
      <c r="K46" s="459"/>
      <c r="L46" s="459"/>
      <c r="M46" s="478"/>
      <c r="N46" s="459"/>
      <c r="O46" s="461"/>
      <c r="P46" s="463"/>
      <c r="Q46" s="463"/>
      <c r="R46" s="466"/>
      <c r="S46" s="466"/>
      <c r="T46" s="455"/>
    </row>
    <row r="47" spans="1:20">
      <c r="A47" s="481"/>
      <c r="B47" s="329"/>
      <c r="C47" s="486"/>
      <c r="D47" s="486"/>
      <c r="E47" s="489"/>
      <c r="F47" s="489"/>
      <c r="G47" s="489"/>
      <c r="H47" s="469"/>
      <c r="I47" s="472"/>
      <c r="J47" s="475"/>
      <c r="K47" s="459"/>
      <c r="L47" s="459"/>
      <c r="M47" s="478"/>
      <c r="N47" s="459"/>
      <c r="O47" s="461"/>
      <c r="P47" s="463"/>
      <c r="Q47" s="463"/>
      <c r="R47" s="466"/>
      <c r="S47" s="466"/>
      <c r="T47" s="455"/>
    </row>
    <row r="48" spans="1:20">
      <c r="A48" s="481"/>
      <c r="B48" s="329"/>
      <c r="C48" s="486"/>
      <c r="D48" s="486"/>
      <c r="E48" s="489"/>
      <c r="F48" s="489"/>
      <c r="G48" s="489"/>
      <c r="H48" s="469"/>
      <c r="I48" s="472"/>
      <c r="J48" s="475"/>
      <c r="K48" s="459"/>
      <c r="L48" s="459"/>
      <c r="M48" s="478"/>
      <c r="N48" s="459"/>
      <c r="O48" s="461"/>
      <c r="P48" s="463"/>
      <c r="Q48" s="463"/>
      <c r="R48" s="466"/>
      <c r="S48" s="466"/>
      <c r="T48" s="455"/>
    </row>
    <row r="49" spans="1:20" ht="15.75" thickBot="1">
      <c r="A49" s="482"/>
      <c r="B49" s="484"/>
      <c r="C49" s="487"/>
      <c r="D49" s="487"/>
      <c r="E49" s="490"/>
      <c r="F49" s="490"/>
      <c r="G49" s="490"/>
      <c r="H49" s="470"/>
      <c r="I49" s="473"/>
      <c r="J49" s="476"/>
      <c r="K49" s="460"/>
      <c r="L49" s="460"/>
      <c r="M49" s="479"/>
      <c r="N49" s="460"/>
      <c r="O49" s="461"/>
      <c r="P49" s="464"/>
      <c r="Q49" s="464"/>
      <c r="R49" s="467"/>
      <c r="S49" s="467"/>
      <c r="T49" s="456"/>
    </row>
  </sheetData>
  <mergeCells count="179">
    <mergeCell ref="T45:T49"/>
    <mergeCell ref="N45:N49"/>
    <mergeCell ref="O45:O49"/>
    <mergeCell ref="P45:P49"/>
    <mergeCell ref="Q45:Q49"/>
    <mergeCell ref="R45:R49"/>
    <mergeCell ref="S45:S49"/>
    <mergeCell ref="H45:H49"/>
    <mergeCell ref="I45:I49"/>
    <mergeCell ref="J45:J49"/>
    <mergeCell ref="K45:K49"/>
    <mergeCell ref="L45:L49"/>
    <mergeCell ref="M45:M49"/>
    <mergeCell ref="A45:A49"/>
    <mergeCell ref="B45:B49"/>
    <mergeCell ref="C45:C49"/>
    <mergeCell ref="D45:D49"/>
    <mergeCell ref="E45:E49"/>
    <mergeCell ref="F45:F49"/>
    <mergeCell ref="G45:G49"/>
    <mergeCell ref="L40:L44"/>
    <mergeCell ref="M40:M44"/>
    <mergeCell ref="F40:F44"/>
    <mergeCell ref="G40:G44"/>
    <mergeCell ref="H40:H44"/>
    <mergeCell ref="I40:I44"/>
    <mergeCell ref="J40:J44"/>
    <mergeCell ref="K40:K44"/>
    <mergeCell ref="R35:R39"/>
    <mergeCell ref="S35:S39"/>
    <mergeCell ref="T35:T39"/>
    <mergeCell ref="A40:A44"/>
    <mergeCell ref="B40:B44"/>
    <mergeCell ref="C40:C44"/>
    <mergeCell ref="D40:D44"/>
    <mergeCell ref="E40:E44"/>
    <mergeCell ref="J35:J39"/>
    <mergeCell ref="K35:K39"/>
    <mergeCell ref="L35:L39"/>
    <mergeCell ref="M35:M39"/>
    <mergeCell ref="N35:N39"/>
    <mergeCell ref="O35:O39"/>
    <mergeCell ref="R40:R44"/>
    <mergeCell ref="S40:S44"/>
    <mergeCell ref="T40:T44"/>
    <mergeCell ref="N40:N44"/>
    <mergeCell ref="O40:O44"/>
    <mergeCell ref="P40:P44"/>
    <mergeCell ref="Q40:Q44"/>
    <mergeCell ref="T30:T34"/>
    <mergeCell ref="A35:A39"/>
    <mergeCell ref="B35:B39"/>
    <mergeCell ref="C35:C39"/>
    <mergeCell ref="D35:D39"/>
    <mergeCell ref="E35:E39"/>
    <mergeCell ref="F35:F39"/>
    <mergeCell ref="G35:G39"/>
    <mergeCell ref="H35:H39"/>
    <mergeCell ref="I35:I39"/>
    <mergeCell ref="N30:N34"/>
    <mergeCell ref="O30:O34"/>
    <mergeCell ref="P30:P34"/>
    <mergeCell ref="Q30:Q34"/>
    <mergeCell ref="R30:R34"/>
    <mergeCell ref="S30:S34"/>
    <mergeCell ref="H30:H34"/>
    <mergeCell ref="I30:I34"/>
    <mergeCell ref="J30:J34"/>
    <mergeCell ref="K30:K34"/>
    <mergeCell ref="L30:L34"/>
    <mergeCell ref="M30:M34"/>
    <mergeCell ref="P35:P39"/>
    <mergeCell ref="Q35:Q39"/>
    <mergeCell ref="A30:A34"/>
    <mergeCell ref="B30:B34"/>
    <mergeCell ref="C30:C34"/>
    <mergeCell ref="D30:D34"/>
    <mergeCell ref="E30:E34"/>
    <mergeCell ref="F30:F34"/>
    <mergeCell ref="G30:G34"/>
    <mergeCell ref="L25:L29"/>
    <mergeCell ref="M25:M29"/>
    <mergeCell ref="F25:F29"/>
    <mergeCell ref="G25:G29"/>
    <mergeCell ref="H25:H29"/>
    <mergeCell ref="I25:I29"/>
    <mergeCell ref="J25:J29"/>
    <mergeCell ref="K25:K29"/>
    <mergeCell ref="R20:R24"/>
    <mergeCell ref="S20:S24"/>
    <mergeCell ref="T20:T24"/>
    <mergeCell ref="A25:A29"/>
    <mergeCell ref="B25:B29"/>
    <mergeCell ref="C25:C29"/>
    <mergeCell ref="D25:D29"/>
    <mergeCell ref="E25:E29"/>
    <mergeCell ref="J20:J24"/>
    <mergeCell ref="K20:K24"/>
    <mergeCell ref="L20:L24"/>
    <mergeCell ref="M20:M24"/>
    <mergeCell ref="N20:N24"/>
    <mergeCell ref="O20:O24"/>
    <mergeCell ref="R25:R29"/>
    <mergeCell ref="S25:S29"/>
    <mergeCell ref="T25:T29"/>
    <mergeCell ref="N25:N29"/>
    <mergeCell ref="O25:O29"/>
    <mergeCell ref="P25:P29"/>
    <mergeCell ref="Q25:Q29"/>
    <mergeCell ref="T15:T19"/>
    <mergeCell ref="A20:A24"/>
    <mergeCell ref="B20:B24"/>
    <mergeCell ref="C20:C24"/>
    <mergeCell ref="D20:D24"/>
    <mergeCell ref="E20:E24"/>
    <mergeCell ref="F20:F24"/>
    <mergeCell ref="G20:G24"/>
    <mergeCell ref="H20:H24"/>
    <mergeCell ref="I20:I24"/>
    <mergeCell ref="N15:N19"/>
    <mergeCell ref="O15:O19"/>
    <mergeCell ref="P15:P19"/>
    <mergeCell ref="Q15:Q19"/>
    <mergeCell ref="R15:R19"/>
    <mergeCell ref="S15:S19"/>
    <mergeCell ref="H15:H19"/>
    <mergeCell ref="I15:I19"/>
    <mergeCell ref="J15:J19"/>
    <mergeCell ref="K15:K19"/>
    <mergeCell ref="L15:L19"/>
    <mergeCell ref="M15:M19"/>
    <mergeCell ref="P20:P24"/>
    <mergeCell ref="Q20:Q24"/>
    <mergeCell ref="A15:A19"/>
    <mergeCell ref="B15:B19"/>
    <mergeCell ref="C15:C19"/>
    <mergeCell ref="D15:D19"/>
    <mergeCell ref="E15:E19"/>
    <mergeCell ref="F15:F19"/>
    <mergeCell ref="G15:G19"/>
    <mergeCell ref="L10:L14"/>
    <mergeCell ref="M10:M14"/>
    <mergeCell ref="F10:F14"/>
    <mergeCell ref="G10:G14"/>
    <mergeCell ref="H10:H14"/>
    <mergeCell ref="I10:I14"/>
    <mergeCell ref="J10:J14"/>
    <mergeCell ref="K10:K14"/>
    <mergeCell ref="A9:N9"/>
    <mergeCell ref="A10:A14"/>
    <mergeCell ref="B10:B14"/>
    <mergeCell ref="C10:C14"/>
    <mergeCell ref="D10:D14"/>
    <mergeCell ref="E10:E14"/>
    <mergeCell ref="R10:R14"/>
    <mergeCell ref="S10:S14"/>
    <mergeCell ref="T10:T14"/>
    <mergeCell ref="N10:N14"/>
    <mergeCell ref="O10:O14"/>
    <mergeCell ref="P10:P14"/>
    <mergeCell ref="Q10:Q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50:J1048576 A7:B7">
    <cfRule type="containsText" dxfId="504" priority="503" operator="containsText" text="3- Moderado">
      <formula>NOT(ISERROR(SEARCH("3- Moderado",A7)))</formula>
    </cfRule>
    <cfRule type="containsText" dxfId="503" priority="504" operator="containsText" text="6- Moderado">
      <formula>NOT(ISERROR(SEARCH("6- Moderado",A7)))</formula>
    </cfRule>
    <cfRule type="containsText" dxfId="502" priority="505" operator="containsText" text="4- Moderado">
      <formula>NOT(ISERROR(SEARCH("4- Moderado",A7)))</formula>
    </cfRule>
    <cfRule type="containsText" dxfId="501" priority="506" operator="containsText" text="3- Bajo">
      <formula>NOT(ISERROR(SEARCH("3- Bajo",A7)))</formula>
    </cfRule>
    <cfRule type="containsText" dxfId="500" priority="507" operator="containsText" text="4- Bajo">
      <formula>NOT(ISERROR(SEARCH("4- Bajo",A7)))</formula>
    </cfRule>
    <cfRule type="containsText" dxfId="499" priority="508" operator="containsText" text="1- Bajo">
      <formula>NOT(ISERROR(SEARCH("1- Bajo",A7)))</formula>
    </cfRule>
  </conditionalFormatting>
  <conditionalFormatting sqref="H8:J8">
    <cfRule type="containsText" dxfId="498" priority="496" operator="containsText" text="3- Moderado">
      <formula>NOT(ISERROR(SEARCH("3- Moderado",H8)))</formula>
    </cfRule>
    <cfRule type="containsText" dxfId="497" priority="497" operator="containsText" text="6- Moderado">
      <formula>NOT(ISERROR(SEARCH("6- Moderado",H8)))</formula>
    </cfRule>
    <cfRule type="containsText" dxfId="496" priority="498" operator="containsText" text="4- Moderado">
      <formula>NOT(ISERROR(SEARCH("4- Moderado",H8)))</formula>
    </cfRule>
    <cfRule type="containsText" dxfId="495" priority="499" operator="containsText" text="3- Bajo">
      <formula>NOT(ISERROR(SEARCH("3- Bajo",H8)))</formula>
    </cfRule>
    <cfRule type="containsText" dxfId="494" priority="500" operator="containsText" text="4- Bajo">
      <formula>NOT(ISERROR(SEARCH("4- Bajo",H8)))</formula>
    </cfRule>
    <cfRule type="containsText" dxfId="493" priority="502" operator="containsText" text="1- Bajo">
      <formula>NOT(ISERROR(SEARCH("1- Bajo",H8)))</formula>
    </cfRule>
  </conditionalFormatting>
  <conditionalFormatting sqref="J8 J50:J1048576">
    <cfRule type="containsText" dxfId="492" priority="485" operator="containsText" text="25- Extremo">
      <formula>NOT(ISERROR(SEARCH("25- Extremo",J8)))</formula>
    </cfRule>
    <cfRule type="containsText" dxfId="491" priority="486" operator="containsText" text="20- Extremo">
      <formula>NOT(ISERROR(SEARCH("20- Extremo",J8)))</formula>
    </cfRule>
    <cfRule type="containsText" dxfId="490" priority="487" operator="containsText" text="15- Extremo">
      <formula>NOT(ISERROR(SEARCH("15- Extremo",J8)))</formula>
    </cfRule>
    <cfRule type="containsText" dxfId="489" priority="488" operator="containsText" text="10- Extremo">
      <formula>NOT(ISERROR(SEARCH("10- Extremo",J8)))</formula>
    </cfRule>
    <cfRule type="containsText" dxfId="488" priority="489" operator="containsText" text="5- Extremo">
      <formula>NOT(ISERROR(SEARCH("5- Extremo",J8)))</formula>
    </cfRule>
    <cfRule type="containsText" dxfId="487" priority="490" operator="containsText" text="12- Alto">
      <formula>NOT(ISERROR(SEARCH("12- Alto",J8)))</formula>
    </cfRule>
    <cfRule type="containsText" dxfId="486" priority="491" operator="containsText" text="10- Alto">
      <formula>NOT(ISERROR(SEARCH("10- Alto",J8)))</formula>
    </cfRule>
    <cfRule type="containsText" dxfId="485" priority="492" operator="containsText" text="9- Alto">
      <formula>NOT(ISERROR(SEARCH("9- Alto",J8)))</formula>
    </cfRule>
    <cfRule type="containsText" dxfId="484" priority="493" operator="containsText" text="8- Alto">
      <formula>NOT(ISERROR(SEARCH("8- Alto",J8)))</formula>
    </cfRule>
    <cfRule type="containsText" dxfId="483" priority="494" operator="containsText" text="5- Alto">
      <formula>NOT(ISERROR(SEARCH("5- Alto",J8)))</formula>
    </cfRule>
    <cfRule type="containsText" dxfId="482" priority="495" operator="containsText" text="4- Alto">
      <formula>NOT(ISERROR(SEARCH("4- Alto",J8)))</formula>
    </cfRule>
    <cfRule type="containsText" dxfId="481" priority="501" operator="containsText" text="2- Bajo">
      <formula>NOT(ISERROR(SEARCH("2- Bajo",J8)))</formula>
    </cfRule>
  </conditionalFormatting>
  <conditionalFormatting sqref="K10:L10 K15:L15">
    <cfRule type="containsText" dxfId="480" priority="479" operator="containsText" text="3- Moderado">
      <formula>NOT(ISERROR(SEARCH("3- Moderado",K10)))</formula>
    </cfRule>
    <cfRule type="containsText" dxfId="479" priority="480" operator="containsText" text="6- Moderado">
      <formula>NOT(ISERROR(SEARCH("6- Moderado",K10)))</formula>
    </cfRule>
    <cfRule type="containsText" dxfId="478" priority="481" operator="containsText" text="4- Moderado">
      <formula>NOT(ISERROR(SEARCH("4- Moderado",K10)))</formula>
    </cfRule>
    <cfRule type="containsText" dxfId="477" priority="482" operator="containsText" text="3- Bajo">
      <formula>NOT(ISERROR(SEARCH("3- Bajo",K10)))</formula>
    </cfRule>
    <cfRule type="containsText" dxfId="476" priority="483" operator="containsText" text="4- Bajo">
      <formula>NOT(ISERROR(SEARCH("4- Bajo",K10)))</formula>
    </cfRule>
    <cfRule type="containsText" dxfId="475" priority="484" operator="containsText" text="1- Bajo">
      <formula>NOT(ISERROR(SEARCH("1- Bajo",K10)))</formula>
    </cfRule>
  </conditionalFormatting>
  <conditionalFormatting sqref="H10:I10 H15:I15">
    <cfRule type="containsText" dxfId="474" priority="473" operator="containsText" text="3- Moderado">
      <formula>NOT(ISERROR(SEARCH("3- Moderado",H10)))</formula>
    </cfRule>
    <cfRule type="containsText" dxfId="473" priority="474" operator="containsText" text="6- Moderado">
      <formula>NOT(ISERROR(SEARCH("6- Moderado",H10)))</formula>
    </cfRule>
    <cfRule type="containsText" dxfId="472" priority="475" operator="containsText" text="4- Moderado">
      <formula>NOT(ISERROR(SEARCH("4- Moderado",H10)))</formula>
    </cfRule>
    <cfRule type="containsText" dxfId="471" priority="476" operator="containsText" text="3- Bajo">
      <formula>NOT(ISERROR(SEARCH("3- Bajo",H10)))</formula>
    </cfRule>
    <cfRule type="containsText" dxfId="470" priority="477" operator="containsText" text="4- Bajo">
      <formula>NOT(ISERROR(SEARCH("4- Bajo",H10)))</formula>
    </cfRule>
    <cfRule type="containsText" dxfId="469" priority="478" operator="containsText" text="1- Bajo">
      <formula>NOT(ISERROR(SEARCH("1- Bajo",H10)))</formula>
    </cfRule>
  </conditionalFormatting>
  <conditionalFormatting sqref="A10:E10 E15 A15:B15 A20:B20 A25:B25 A30:B30 A35:B35 A40:B40">
    <cfRule type="containsText" dxfId="468" priority="467" operator="containsText" text="3- Moderado">
      <formula>NOT(ISERROR(SEARCH("3- Moderado",A10)))</formula>
    </cfRule>
    <cfRule type="containsText" dxfId="467" priority="468" operator="containsText" text="6- Moderado">
      <formula>NOT(ISERROR(SEARCH("6- Moderado",A10)))</formula>
    </cfRule>
    <cfRule type="containsText" dxfId="466" priority="469" operator="containsText" text="4- Moderado">
      <formula>NOT(ISERROR(SEARCH("4- Moderado",A10)))</formula>
    </cfRule>
    <cfRule type="containsText" dxfId="465" priority="470" operator="containsText" text="3- Bajo">
      <formula>NOT(ISERROR(SEARCH("3- Bajo",A10)))</formula>
    </cfRule>
    <cfRule type="containsText" dxfId="464" priority="471" operator="containsText" text="4- Bajo">
      <formula>NOT(ISERROR(SEARCH("4- Bajo",A10)))</formula>
    </cfRule>
    <cfRule type="containsText" dxfId="463" priority="472" operator="containsText" text="1- Bajo">
      <formula>NOT(ISERROR(SEARCH("1- Bajo",A10)))</formula>
    </cfRule>
  </conditionalFormatting>
  <conditionalFormatting sqref="F10:G10 F15:G15">
    <cfRule type="containsText" dxfId="462" priority="461" operator="containsText" text="3- Moderado">
      <formula>NOT(ISERROR(SEARCH("3- Moderado",F10)))</formula>
    </cfRule>
    <cfRule type="containsText" dxfId="461" priority="462" operator="containsText" text="6- Moderado">
      <formula>NOT(ISERROR(SEARCH("6- Moderado",F10)))</formula>
    </cfRule>
    <cfRule type="containsText" dxfId="460" priority="463" operator="containsText" text="4- Moderado">
      <formula>NOT(ISERROR(SEARCH("4- Moderado",F10)))</formula>
    </cfRule>
    <cfRule type="containsText" dxfId="459" priority="464" operator="containsText" text="3- Bajo">
      <formula>NOT(ISERROR(SEARCH("3- Bajo",F10)))</formula>
    </cfRule>
    <cfRule type="containsText" dxfId="458" priority="465" operator="containsText" text="4- Bajo">
      <formula>NOT(ISERROR(SEARCH("4- Bajo",F10)))</formula>
    </cfRule>
    <cfRule type="containsText" dxfId="457" priority="466" operator="containsText" text="1- Bajo">
      <formula>NOT(ISERROR(SEARCH("1- Bajo",F10)))</formula>
    </cfRule>
  </conditionalFormatting>
  <conditionalFormatting sqref="K8">
    <cfRule type="containsText" dxfId="456" priority="455" operator="containsText" text="3- Moderado">
      <formula>NOT(ISERROR(SEARCH("3- Moderado",K8)))</formula>
    </cfRule>
    <cfRule type="containsText" dxfId="455" priority="456" operator="containsText" text="6- Moderado">
      <formula>NOT(ISERROR(SEARCH("6- Moderado",K8)))</formula>
    </cfRule>
    <cfRule type="containsText" dxfId="454" priority="457" operator="containsText" text="4- Moderado">
      <formula>NOT(ISERROR(SEARCH("4- Moderado",K8)))</formula>
    </cfRule>
    <cfRule type="containsText" dxfId="453" priority="458" operator="containsText" text="3- Bajo">
      <formula>NOT(ISERROR(SEARCH("3- Bajo",K8)))</formula>
    </cfRule>
    <cfRule type="containsText" dxfId="452" priority="459" operator="containsText" text="4- Bajo">
      <formula>NOT(ISERROR(SEARCH("4- Bajo",K8)))</formula>
    </cfRule>
    <cfRule type="containsText" dxfId="451" priority="460" operator="containsText" text="1- Bajo">
      <formula>NOT(ISERROR(SEARCH("1- Bajo",K8)))</formula>
    </cfRule>
  </conditionalFormatting>
  <conditionalFormatting sqref="L8">
    <cfRule type="containsText" dxfId="450" priority="449" operator="containsText" text="3- Moderado">
      <formula>NOT(ISERROR(SEARCH("3- Moderado",L8)))</formula>
    </cfRule>
    <cfRule type="containsText" dxfId="449" priority="450" operator="containsText" text="6- Moderado">
      <formula>NOT(ISERROR(SEARCH("6- Moderado",L8)))</formula>
    </cfRule>
    <cfRule type="containsText" dxfId="448" priority="451" operator="containsText" text="4- Moderado">
      <formula>NOT(ISERROR(SEARCH("4- Moderado",L8)))</formula>
    </cfRule>
    <cfRule type="containsText" dxfId="447" priority="452" operator="containsText" text="3- Bajo">
      <formula>NOT(ISERROR(SEARCH("3- Bajo",L8)))</formula>
    </cfRule>
    <cfRule type="containsText" dxfId="446" priority="453" operator="containsText" text="4- Bajo">
      <formula>NOT(ISERROR(SEARCH("4- Bajo",L8)))</formula>
    </cfRule>
    <cfRule type="containsText" dxfId="445" priority="454" operator="containsText" text="1- Bajo">
      <formula>NOT(ISERROR(SEARCH("1- Bajo",L8)))</formula>
    </cfRule>
  </conditionalFormatting>
  <conditionalFormatting sqref="M8">
    <cfRule type="containsText" dxfId="444" priority="443" operator="containsText" text="3- Moderado">
      <formula>NOT(ISERROR(SEARCH("3- Moderado",M8)))</formula>
    </cfRule>
    <cfRule type="containsText" dxfId="443" priority="444" operator="containsText" text="6- Moderado">
      <formula>NOT(ISERROR(SEARCH("6- Moderado",M8)))</formula>
    </cfRule>
    <cfRule type="containsText" dxfId="442" priority="445" operator="containsText" text="4- Moderado">
      <formula>NOT(ISERROR(SEARCH("4- Moderado",M8)))</formula>
    </cfRule>
    <cfRule type="containsText" dxfId="441" priority="446" operator="containsText" text="3- Bajo">
      <formula>NOT(ISERROR(SEARCH("3- Bajo",M8)))</formula>
    </cfRule>
    <cfRule type="containsText" dxfId="440" priority="447" operator="containsText" text="4- Bajo">
      <formula>NOT(ISERROR(SEARCH("4- Bajo",M8)))</formula>
    </cfRule>
    <cfRule type="containsText" dxfId="439" priority="448" operator="containsText" text="1- Bajo">
      <formula>NOT(ISERROR(SEARCH("1- Bajo",M8)))</formula>
    </cfRule>
  </conditionalFormatting>
  <conditionalFormatting sqref="N10 N15">
    <cfRule type="containsText" dxfId="438" priority="437" operator="containsText" text="3- Moderado">
      <formula>NOT(ISERROR(SEARCH("3- Moderado",N10)))</formula>
    </cfRule>
    <cfRule type="containsText" dxfId="437" priority="438" operator="containsText" text="6- Moderado">
      <formula>NOT(ISERROR(SEARCH("6- Moderado",N10)))</formula>
    </cfRule>
    <cfRule type="containsText" dxfId="436" priority="439" operator="containsText" text="4- Moderado">
      <formula>NOT(ISERROR(SEARCH("4- Moderado",N10)))</formula>
    </cfRule>
    <cfRule type="containsText" dxfId="435" priority="440" operator="containsText" text="3- Bajo">
      <formula>NOT(ISERROR(SEARCH("3- Bajo",N10)))</formula>
    </cfRule>
    <cfRule type="containsText" dxfId="434" priority="441" operator="containsText" text="4- Bajo">
      <formula>NOT(ISERROR(SEARCH("4- Bajo",N10)))</formula>
    </cfRule>
    <cfRule type="containsText" dxfId="433" priority="442" operator="containsText" text="1- Bajo">
      <formula>NOT(ISERROR(SEARCH("1- Bajo",N10)))</formula>
    </cfRule>
  </conditionalFormatting>
  <conditionalFormatting sqref="H10:H19">
    <cfRule type="containsText" dxfId="432" priority="424" operator="containsText" text="Muy Alta">
      <formula>NOT(ISERROR(SEARCH("Muy Alta",H10)))</formula>
    </cfRule>
    <cfRule type="containsText" dxfId="431" priority="425" operator="containsText" text="Alta">
      <formula>NOT(ISERROR(SEARCH("Alta",H10)))</formula>
    </cfRule>
    <cfRule type="containsText" dxfId="430" priority="426" operator="containsText" text="Muy Alta">
      <formula>NOT(ISERROR(SEARCH("Muy Alta",H10)))</formula>
    </cfRule>
    <cfRule type="containsText" dxfId="429" priority="431" operator="containsText" text="Muy Baja">
      <formula>NOT(ISERROR(SEARCH("Muy Baja",H10)))</formula>
    </cfRule>
    <cfRule type="containsText" dxfId="428" priority="432" operator="containsText" text="Baja">
      <formula>NOT(ISERROR(SEARCH("Baja",H10)))</formula>
    </cfRule>
    <cfRule type="containsText" dxfId="427" priority="433" operator="containsText" text="Media">
      <formula>NOT(ISERROR(SEARCH("Media",H10)))</formula>
    </cfRule>
    <cfRule type="containsText" dxfId="426" priority="434" operator="containsText" text="Alta">
      <formula>NOT(ISERROR(SEARCH("Alta",H10)))</formula>
    </cfRule>
    <cfRule type="containsText" dxfId="425" priority="436" operator="containsText" text="Muy Alta">
      <formula>NOT(ISERROR(SEARCH("Muy Alta",H10)))</formula>
    </cfRule>
  </conditionalFormatting>
  <conditionalFormatting sqref="I10:I19">
    <cfRule type="containsText" dxfId="424" priority="427" operator="containsText" text="Catastrófico">
      <formula>NOT(ISERROR(SEARCH("Catastrófico",I10)))</formula>
    </cfRule>
    <cfRule type="containsText" dxfId="423" priority="428" operator="containsText" text="Mayor">
      <formula>NOT(ISERROR(SEARCH("Mayor",I10)))</formula>
    </cfRule>
    <cfRule type="containsText" dxfId="422" priority="429" operator="containsText" text="Menor">
      <formula>NOT(ISERROR(SEARCH("Menor",I10)))</formula>
    </cfRule>
    <cfRule type="containsText" dxfId="421" priority="430" operator="containsText" text="Leve">
      <formula>NOT(ISERROR(SEARCH("Leve",I10)))</formula>
    </cfRule>
    <cfRule type="containsText" dxfId="420" priority="435" operator="containsText" text="Moderado">
      <formula>NOT(ISERROR(SEARCH("Moderado",I10)))</formula>
    </cfRule>
  </conditionalFormatting>
  <conditionalFormatting sqref="K10:K19 K40:K44">
    <cfRule type="containsText" dxfId="419" priority="423" operator="containsText" text="Media">
      <formula>NOT(ISERROR(SEARCH("Media",K10)))</formula>
    </cfRule>
  </conditionalFormatting>
  <conditionalFormatting sqref="L10:L19 L40:L44">
    <cfRule type="containsText" dxfId="418" priority="422" operator="containsText" text="Moderado">
      <formula>NOT(ISERROR(SEARCH("Moderado",L10)))</formula>
    </cfRule>
  </conditionalFormatting>
  <conditionalFormatting sqref="C15">
    <cfRule type="containsText" dxfId="417" priority="416" operator="containsText" text="3- Moderado">
      <formula>NOT(ISERROR(SEARCH("3- Moderado",C15)))</formula>
    </cfRule>
    <cfRule type="containsText" dxfId="416" priority="417" operator="containsText" text="6- Moderado">
      <formula>NOT(ISERROR(SEARCH("6- Moderado",C15)))</formula>
    </cfRule>
    <cfRule type="containsText" dxfId="415" priority="418" operator="containsText" text="4- Moderado">
      <formula>NOT(ISERROR(SEARCH("4- Moderado",C15)))</formula>
    </cfRule>
    <cfRule type="containsText" dxfId="414" priority="419" operator="containsText" text="3- Bajo">
      <formula>NOT(ISERROR(SEARCH("3- Bajo",C15)))</formula>
    </cfRule>
    <cfRule type="containsText" dxfId="413" priority="420" operator="containsText" text="4- Bajo">
      <formula>NOT(ISERROR(SEARCH("4- Bajo",C15)))</formula>
    </cfRule>
    <cfRule type="containsText" dxfId="412" priority="421" operator="containsText" text="1- Bajo">
      <formula>NOT(ISERROR(SEARCH("1- Bajo",C15)))</formula>
    </cfRule>
  </conditionalFormatting>
  <conditionalFormatting sqref="D15">
    <cfRule type="containsText" dxfId="411" priority="410" operator="containsText" text="3- Moderado">
      <formula>NOT(ISERROR(SEARCH("3- Moderado",D15)))</formula>
    </cfRule>
    <cfRule type="containsText" dxfId="410" priority="411" operator="containsText" text="6- Moderado">
      <formula>NOT(ISERROR(SEARCH("6- Moderado",D15)))</formula>
    </cfRule>
    <cfRule type="containsText" dxfId="409" priority="412" operator="containsText" text="4- Moderado">
      <formula>NOT(ISERROR(SEARCH("4- Moderado",D15)))</formula>
    </cfRule>
    <cfRule type="containsText" dxfId="408" priority="413" operator="containsText" text="3- Bajo">
      <formula>NOT(ISERROR(SEARCH("3- Bajo",D15)))</formula>
    </cfRule>
    <cfRule type="containsText" dxfId="407" priority="414" operator="containsText" text="4- Bajo">
      <formula>NOT(ISERROR(SEARCH("4- Bajo",D15)))</formula>
    </cfRule>
    <cfRule type="containsText" dxfId="406" priority="415" operator="containsText" text="1- Bajo">
      <formula>NOT(ISERROR(SEARCH("1- Bajo",D15)))</formula>
    </cfRule>
  </conditionalFormatting>
  <conditionalFormatting sqref="J10:J19">
    <cfRule type="containsText" dxfId="405" priority="409" operator="containsText" text="Moderado">
      <formula>NOT(ISERROR(SEARCH("Moderado",J10)))</formula>
    </cfRule>
  </conditionalFormatting>
  <conditionalFormatting sqref="J10:J19">
    <cfRule type="containsText" dxfId="404" priority="407" operator="containsText" text="Bajo">
      <formula>NOT(ISERROR(SEARCH("Bajo",J10)))</formula>
    </cfRule>
    <cfRule type="containsText" dxfId="403" priority="408" operator="containsText" text="Extremo">
      <formula>NOT(ISERROR(SEARCH("Extremo",J10)))</formula>
    </cfRule>
  </conditionalFormatting>
  <conditionalFormatting sqref="K10:K19 K40:K44">
    <cfRule type="containsText" dxfId="402" priority="405" operator="containsText" text="Baja">
      <formula>NOT(ISERROR(SEARCH("Baja",K10)))</formula>
    </cfRule>
    <cfRule type="containsText" dxfId="401" priority="406" operator="containsText" text="Muy Baja">
      <formula>NOT(ISERROR(SEARCH("Muy Baja",K10)))</formula>
    </cfRule>
  </conditionalFormatting>
  <conditionalFormatting sqref="K10:K19 K40:K44">
    <cfRule type="containsText" dxfId="400" priority="403" operator="containsText" text="Muy Alta">
      <formula>NOT(ISERROR(SEARCH("Muy Alta",K10)))</formula>
    </cfRule>
    <cfRule type="containsText" dxfId="399" priority="404" operator="containsText" text="Alta">
      <formula>NOT(ISERROR(SEARCH("Alta",K10)))</formula>
    </cfRule>
  </conditionalFormatting>
  <conditionalFormatting sqref="L10:L19 L40:L44">
    <cfRule type="containsText" dxfId="398" priority="399" operator="containsText" text="Catastrófico">
      <formula>NOT(ISERROR(SEARCH("Catastrófico",L10)))</formula>
    </cfRule>
    <cfRule type="containsText" dxfId="397" priority="400" operator="containsText" text="Mayor">
      <formula>NOT(ISERROR(SEARCH("Mayor",L10)))</formula>
    </cfRule>
    <cfRule type="containsText" dxfId="396" priority="401" operator="containsText" text="Menor">
      <formula>NOT(ISERROR(SEARCH("Menor",L10)))</formula>
    </cfRule>
    <cfRule type="containsText" dxfId="395" priority="402" operator="containsText" text="Leve">
      <formula>NOT(ISERROR(SEARCH("Leve",L10)))</formula>
    </cfRule>
  </conditionalFormatting>
  <conditionalFormatting sqref="K20:L20">
    <cfRule type="containsText" dxfId="394" priority="393" operator="containsText" text="3- Moderado">
      <formula>NOT(ISERROR(SEARCH("3- Moderado",K20)))</formula>
    </cfRule>
    <cfRule type="containsText" dxfId="393" priority="394" operator="containsText" text="6- Moderado">
      <formula>NOT(ISERROR(SEARCH("6- Moderado",K20)))</formula>
    </cfRule>
    <cfRule type="containsText" dxfId="392" priority="395" operator="containsText" text="4- Moderado">
      <formula>NOT(ISERROR(SEARCH("4- Moderado",K20)))</formula>
    </cfRule>
    <cfRule type="containsText" dxfId="391" priority="396" operator="containsText" text="3- Bajo">
      <formula>NOT(ISERROR(SEARCH("3- Bajo",K20)))</formula>
    </cfRule>
    <cfRule type="containsText" dxfId="390" priority="397" operator="containsText" text="4- Bajo">
      <formula>NOT(ISERROR(SEARCH("4- Bajo",K20)))</formula>
    </cfRule>
    <cfRule type="containsText" dxfId="389" priority="398" operator="containsText" text="1- Bajo">
      <formula>NOT(ISERROR(SEARCH("1- Bajo",K20)))</formula>
    </cfRule>
  </conditionalFormatting>
  <conditionalFormatting sqref="H20:I20">
    <cfRule type="containsText" dxfId="388" priority="387" operator="containsText" text="3- Moderado">
      <formula>NOT(ISERROR(SEARCH("3- Moderado",H20)))</formula>
    </cfRule>
    <cfRule type="containsText" dxfId="387" priority="388" operator="containsText" text="6- Moderado">
      <formula>NOT(ISERROR(SEARCH("6- Moderado",H20)))</formula>
    </cfRule>
    <cfRule type="containsText" dxfId="386" priority="389" operator="containsText" text="4- Moderado">
      <formula>NOT(ISERROR(SEARCH("4- Moderado",H20)))</formula>
    </cfRule>
    <cfRule type="containsText" dxfId="385" priority="390" operator="containsText" text="3- Bajo">
      <formula>NOT(ISERROR(SEARCH("3- Bajo",H20)))</formula>
    </cfRule>
    <cfRule type="containsText" dxfId="384" priority="391" operator="containsText" text="4- Bajo">
      <formula>NOT(ISERROR(SEARCH("4- Bajo",H20)))</formula>
    </cfRule>
    <cfRule type="containsText" dxfId="383" priority="392" operator="containsText" text="1- Bajo">
      <formula>NOT(ISERROR(SEARCH("1- Bajo",H20)))</formula>
    </cfRule>
  </conditionalFormatting>
  <conditionalFormatting sqref="C20:E20">
    <cfRule type="containsText" dxfId="382" priority="381" operator="containsText" text="3- Moderado">
      <formula>NOT(ISERROR(SEARCH("3- Moderado",C20)))</formula>
    </cfRule>
    <cfRule type="containsText" dxfId="381" priority="382" operator="containsText" text="6- Moderado">
      <formula>NOT(ISERROR(SEARCH("6- Moderado",C20)))</formula>
    </cfRule>
    <cfRule type="containsText" dxfId="380" priority="383" operator="containsText" text="4- Moderado">
      <formula>NOT(ISERROR(SEARCH("4- Moderado",C20)))</formula>
    </cfRule>
    <cfRule type="containsText" dxfId="379" priority="384" operator="containsText" text="3- Bajo">
      <formula>NOT(ISERROR(SEARCH("3- Bajo",C20)))</formula>
    </cfRule>
    <cfRule type="containsText" dxfId="378" priority="385" operator="containsText" text="4- Bajo">
      <formula>NOT(ISERROR(SEARCH("4- Bajo",C20)))</formula>
    </cfRule>
    <cfRule type="containsText" dxfId="377" priority="386" operator="containsText" text="1- Bajo">
      <formula>NOT(ISERROR(SEARCH("1- Bajo",C20)))</formula>
    </cfRule>
  </conditionalFormatting>
  <conditionalFormatting sqref="F20:G20">
    <cfRule type="containsText" dxfId="376" priority="375" operator="containsText" text="3- Moderado">
      <formula>NOT(ISERROR(SEARCH("3- Moderado",F20)))</formula>
    </cfRule>
    <cfRule type="containsText" dxfId="375" priority="376" operator="containsText" text="6- Moderado">
      <formula>NOT(ISERROR(SEARCH("6- Moderado",F20)))</formula>
    </cfRule>
    <cfRule type="containsText" dxfId="374" priority="377" operator="containsText" text="4- Moderado">
      <formula>NOT(ISERROR(SEARCH("4- Moderado",F20)))</formula>
    </cfRule>
    <cfRule type="containsText" dxfId="373" priority="378" operator="containsText" text="3- Bajo">
      <formula>NOT(ISERROR(SEARCH("3- Bajo",F20)))</formula>
    </cfRule>
    <cfRule type="containsText" dxfId="372" priority="379" operator="containsText" text="4- Bajo">
      <formula>NOT(ISERROR(SEARCH("4- Bajo",F20)))</formula>
    </cfRule>
    <cfRule type="containsText" dxfId="371" priority="380" operator="containsText" text="1- Bajo">
      <formula>NOT(ISERROR(SEARCH("1- Bajo",F20)))</formula>
    </cfRule>
  </conditionalFormatting>
  <conditionalFormatting sqref="J20:J24">
    <cfRule type="containsText" dxfId="370" priority="370" operator="containsText" text="Bajo">
      <formula>NOT(ISERROR(SEARCH("Bajo",J20)))</formula>
    </cfRule>
    <cfRule type="containsText" dxfId="369" priority="371" operator="containsText" text="Moderado">
      <formula>NOT(ISERROR(SEARCH("Moderado",J20)))</formula>
    </cfRule>
    <cfRule type="containsText" dxfId="368" priority="372" operator="containsText" text="Alto">
      <formula>NOT(ISERROR(SEARCH("Alto",J20)))</formula>
    </cfRule>
    <cfRule type="containsText" dxfId="367" priority="373" operator="containsText" text="Extremo">
      <formula>NOT(ISERROR(SEARCH("Extremo",J20)))</formula>
    </cfRule>
    <cfRule type="colorScale" priority="374">
      <colorScale>
        <cfvo type="min"/>
        <cfvo type="max"/>
        <color rgb="FFFF7128"/>
        <color rgb="FFFFEF9C"/>
      </colorScale>
    </cfRule>
  </conditionalFormatting>
  <conditionalFormatting sqref="M20:M24">
    <cfRule type="containsText" dxfId="366" priority="345" operator="containsText" text="Moderado">
      <formula>NOT(ISERROR(SEARCH("Moderado",M20)))</formula>
    </cfRule>
    <cfRule type="containsText" dxfId="365" priority="365" operator="containsText" text="Bajo">
      <formula>NOT(ISERROR(SEARCH("Bajo",M20)))</formula>
    </cfRule>
    <cfRule type="containsText" dxfId="364" priority="366" operator="containsText" text="Moderado">
      <formula>NOT(ISERROR(SEARCH("Moderado",M20)))</formula>
    </cfRule>
    <cfRule type="containsText" dxfId="363" priority="367" operator="containsText" text="Alto">
      <formula>NOT(ISERROR(SEARCH("Alto",M20)))</formula>
    </cfRule>
    <cfRule type="containsText" dxfId="362" priority="368" operator="containsText" text="Extremo">
      <formula>NOT(ISERROR(SEARCH("Extremo",M20)))</formula>
    </cfRule>
    <cfRule type="colorScale" priority="369">
      <colorScale>
        <cfvo type="min"/>
        <cfvo type="max"/>
        <color rgb="FFFF7128"/>
        <color rgb="FFFFEF9C"/>
      </colorScale>
    </cfRule>
  </conditionalFormatting>
  <conditionalFormatting sqref="N20">
    <cfRule type="containsText" dxfId="361" priority="359" operator="containsText" text="3- Moderado">
      <formula>NOT(ISERROR(SEARCH("3- Moderado",N20)))</formula>
    </cfRule>
    <cfRule type="containsText" dxfId="360" priority="360" operator="containsText" text="6- Moderado">
      <formula>NOT(ISERROR(SEARCH("6- Moderado",N20)))</formula>
    </cfRule>
    <cfRule type="containsText" dxfId="359" priority="361" operator="containsText" text="4- Moderado">
      <formula>NOT(ISERROR(SEARCH("4- Moderado",N20)))</formula>
    </cfRule>
    <cfRule type="containsText" dxfId="358" priority="362" operator="containsText" text="3- Bajo">
      <formula>NOT(ISERROR(SEARCH("3- Bajo",N20)))</formula>
    </cfRule>
    <cfRule type="containsText" dxfId="357" priority="363" operator="containsText" text="4- Bajo">
      <formula>NOT(ISERROR(SEARCH("4- Bajo",N20)))</formula>
    </cfRule>
    <cfRule type="containsText" dxfId="356" priority="364" operator="containsText" text="1- Bajo">
      <formula>NOT(ISERROR(SEARCH("1- Bajo",N20)))</formula>
    </cfRule>
  </conditionalFormatting>
  <conditionalFormatting sqref="H20:H24">
    <cfRule type="containsText" dxfId="355" priority="346" operator="containsText" text="Muy Alta">
      <formula>NOT(ISERROR(SEARCH("Muy Alta",H20)))</formula>
    </cfRule>
    <cfRule type="containsText" dxfId="354" priority="347" operator="containsText" text="Alta">
      <formula>NOT(ISERROR(SEARCH("Alta",H20)))</formula>
    </cfRule>
    <cfRule type="containsText" dxfId="353" priority="348" operator="containsText" text="Muy Alta">
      <formula>NOT(ISERROR(SEARCH("Muy Alta",H20)))</formula>
    </cfRule>
    <cfRule type="containsText" dxfId="352" priority="353" operator="containsText" text="Muy Baja">
      <formula>NOT(ISERROR(SEARCH("Muy Baja",H20)))</formula>
    </cfRule>
    <cfRule type="containsText" dxfId="351" priority="354" operator="containsText" text="Baja">
      <formula>NOT(ISERROR(SEARCH("Baja",H20)))</formula>
    </cfRule>
    <cfRule type="containsText" dxfId="350" priority="355" operator="containsText" text="Media">
      <formula>NOT(ISERROR(SEARCH("Media",H20)))</formula>
    </cfRule>
    <cfRule type="containsText" dxfId="349" priority="356" operator="containsText" text="Alta">
      <formula>NOT(ISERROR(SEARCH("Alta",H20)))</formula>
    </cfRule>
    <cfRule type="containsText" dxfId="348" priority="358" operator="containsText" text="Muy Alta">
      <formula>NOT(ISERROR(SEARCH("Muy Alta",H20)))</formula>
    </cfRule>
  </conditionalFormatting>
  <conditionalFormatting sqref="I20:I24">
    <cfRule type="containsText" dxfId="347" priority="349" operator="containsText" text="Catastrófico">
      <formula>NOT(ISERROR(SEARCH("Catastrófico",I20)))</formula>
    </cfRule>
    <cfRule type="containsText" dxfId="346" priority="350" operator="containsText" text="Mayor">
      <formula>NOT(ISERROR(SEARCH("Mayor",I20)))</formula>
    </cfRule>
    <cfRule type="containsText" dxfId="345" priority="351" operator="containsText" text="Menor">
      <formula>NOT(ISERROR(SEARCH("Menor",I20)))</formula>
    </cfRule>
    <cfRule type="containsText" dxfId="344" priority="352" operator="containsText" text="Leve">
      <formula>NOT(ISERROR(SEARCH("Leve",I20)))</formula>
    </cfRule>
    <cfRule type="containsText" dxfId="343" priority="357" operator="containsText" text="Moderado">
      <formula>NOT(ISERROR(SEARCH("Moderado",I20)))</formula>
    </cfRule>
  </conditionalFormatting>
  <conditionalFormatting sqref="K20:K24">
    <cfRule type="containsText" dxfId="342" priority="344" operator="containsText" text="Media">
      <formula>NOT(ISERROR(SEARCH("Media",K20)))</formula>
    </cfRule>
  </conditionalFormatting>
  <conditionalFormatting sqref="L20:L24">
    <cfRule type="containsText" dxfId="341" priority="343" operator="containsText" text="Moderado">
      <formula>NOT(ISERROR(SEARCH("Moderado",L20)))</formula>
    </cfRule>
  </conditionalFormatting>
  <conditionalFormatting sqref="J20:J24">
    <cfRule type="containsText" dxfId="340" priority="342" operator="containsText" text="Moderado">
      <formula>NOT(ISERROR(SEARCH("Moderado",J20)))</formula>
    </cfRule>
  </conditionalFormatting>
  <conditionalFormatting sqref="J20:J24">
    <cfRule type="containsText" dxfId="339" priority="340" operator="containsText" text="Bajo">
      <formula>NOT(ISERROR(SEARCH("Bajo",J20)))</formula>
    </cfRule>
    <cfRule type="containsText" dxfId="338" priority="341" operator="containsText" text="Extremo">
      <formula>NOT(ISERROR(SEARCH("Extremo",J20)))</formula>
    </cfRule>
  </conditionalFormatting>
  <conditionalFormatting sqref="K20:K24">
    <cfRule type="containsText" dxfId="337" priority="338" operator="containsText" text="Baja">
      <formula>NOT(ISERROR(SEARCH("Baja",K20)))</formula>
    </cfRule>
    <cfRule type="containsText" dxfId="336" priority="339" operator="containsText" text="Muy Baja">
      <formula>NOT(ISERROR(SEARCH("Muy Baja",K20)))</formula>
    </cfRule>
  </conditionalFormatting>
  <conditionalFormatting sqref="K20:K24">
    <cfRule type="containsText" dxfId="335" priority="336" operator="containsText" text="Muy Alta">
      <formula>NOT(ISERROR(SEARCH("Muy Alta",K20)))</formula>
    </cfRule>
    <cfRule type="containsText" dxfId="334" priority="337" operator="containsText" text="Alta">
      <formula>NOT(ISERROR(SEARCH("Alta",K20)))</formula>
    </cfRule>
  </conditionalFormatting>
  <conditionalFormatting sqref="L20:L24">
    <cfRule type="containsText" dxfId="333" priority="332" operator="containsText" text="Catastrófico">
      <formula>NOT(ISERROR(SEARCH("Catastrófico",L20)))</formula>
    </cfRule>
    <cfRule type="containsText" dxfId="332" priority="333" operator="containsText" text="Mayor">
      <formula>NOT(ISERROR(SEARCH("Mayor",L20)))</formula>
    </cfRule>
    <cfRule type="containsText" dxfId="331" priority="334" operator="containsText" text="Menor">
      <formula>NOT(ISERROR(SEARCH("Menor",L20)))</formula>
    </cfRule>
    <cfRule type="containsText" dxfId="330" priority="335" operator="containsText" text="Leve">
      <formula>NOT(ISERROR(SEARCH("Leve",L20)))</formula>
    </cfRule>
  </conditionalFormatting>
  <conditionalFormatting sqref="K25:L25">
    <cfRule type="containsText" dxfId="329" priority="326" operator="containsText" text="3- Moderado">
      <formula>NOT(ISERROR(SEARCH("3- Moderado",K25)))</formula>
    </cfRule>
    <cfRule type="containsText" dxfId="328" priority="327" operator="containsText" text="6- Moderado">
      <formula>NOT(ISERROR(SEARCH("6- Moderado",K25)))</formula>
    </cfRule>
    <cfRule type="containsText" dxfId="327" priority="328" operator="containsText" text="4- Moderado">
      <formula>NOT(ISERROR(SEARCH("4- Moderado",K25)))</formula>
    </cfRule>
    <cfRule type="containsText" dxfId="326" priority="329" operator="containsText" text="3- Bajo">
      <formula>NOT(ISERROR(SEARCH("3- Bajo",K25)))</formula>
    </cfRule>
    <cfRule type="containsText" dxfId="325" priority="330" operator="containsText" text="4- Bajo">
      <formula>NOT(ISERROR(SEARCH("4- Bajo",K25)))</formula>
    </cfRule>
    <cfRule type="containsText" dxfId="324" priority="331" operator="containsText" text="1- Bajo">
      <formula>NOT(ISERROR(SEARCH("1- Bajo",K25)))</formula>
    </cfRule>
  </conditionalFormatting>
  <conditionalFormatting sqref="H25:I25">
    <cfRule type="containsText" dxfId="323" priority="320" operator="containsText" text="3- Moderado">
      <formula>NOT(ISERROR(SEARCH("3- Moderado",H25)))</formula>
    </cfRule>
    <cfRule type="containsText" dxfId="322" priority="321" operator="containsText" text="6- Moderado">
      <formula>NOT(ISERROR(SEARCH("6- Moderado",H25)))</formula>
    </cfRule>
    <cfRule type="containsText" dxfId="321" priority="322" operator="containsText" text="4- Moderado">
      <formula>NOT(ISERROR(SEARCH("4- Moderado",H25)))</formula>
    </cfRule>
    <cfRule type="containsText" dxfId="320" priority="323" operator="containsText" text="3- Bajo">
      <formula>NOT(ISERROR(SEARCH("3- Bajo",H25)))</formula>
    </cfRule>
    <cfRule type="containsText" dxfId="319" priority="324" operator="containsText" text="4- Bajo">
      <formula>NOT(ISERROR(SEARCH("4- Bajo",H25)))</formula>
    </cfRule>
    <cfRule type="containsText" dxfId="318" priority="325" operator="containsText" text="1- Bajo">
      <formula>NOT(ISERROR(SEARCH("1- Bajo",H25)))</formula>
    </cfRule>
  </conditionalFormatting>
  <conditionalFormatting sqref="C25:E25">
    <cfRule type="containsText" dxfId="317" priority="314" operator="containsText" text="3- Moderado">
      <formula>NOT(ISERROR(SEARCH("3- Moderado",C25)))</formula>
    </cfRule>
    <cfRule type="containsText" dxfId="316" priority="315" operator="containsText" text="6- Moderado">
      <formula>NOT(ISERROR(SEARCH("6- Moderado",C25)))</formula>
    </cfRule>
    <cfRule type="containsText" dxfId="315" priority="316" operator="containsText" text="4- Moderado">
      <formula>NOT(ISERROR(SEARCH("4- Moderado",C25)))</formula>
    </cfRule>
    <cfRule type="containsText" dxfId="314" priority="317" operator="containsText" text="3- Bajo">
      <formula>NOT(ISERROR(SEARCH("3- Bajo",C25)))</formula>
    </cfRule>
    <cfRule type="containsText" dxfId="313" priority="318" operator="containsText" text="4- Bajo">
      <formula>NOT(ISERROR(SEARCH("4- Bajo",C25)))</formula>
    </cfRule>
    <cfRule type="containsText" dxfId="312" priority="319" operator="containsText" text="1- Bajo">
      <formula>NOT(ISERROR(SEARCH("1- Bajo",C25)))</formula>
    </cfRule>
  </conditionalFormatting>
  <conditionalFormatting sqref="F25:G25">
    <cfRule type="containsText" dxfId="311" priority="308" operator="containsText" text="3- Moderado">
      <formula>NOT(ISERROR(SEARCH("3- Moderado",F25)))</formula>
    </cfRule>
    <cfRule type="containsText" dxfId="310" priority="309" operator="containsText" text="6- Moderado">
      <formula>NOT(ISERROR(SEARCH("6- Moderado",F25)))</formula>
    </cfRule>
    <cfRule type="containsText" dxfId="309" priority="310" operator="containsText" text="4- Moderado">
      <formula>NOT(ISERROR(SEARCH("4- Moderado",F25)))</formula>
    </cfRule>
    <cfRule type="containsText" dxfId="308" priority="311" operator="containsText" text="3- Bajo">
      <formula>NOT(ISERROR(SEARCH("3- Bajo",F25)))</formula>
    </cfRule>
    <cfRule type="containsText" dxfId="307" priority="312" operator="containsText" text="4- Bajo">
      <formula>NOT(ISERROR(SEARCH("4- Bajo",F25)))</formula>
    </cfRule>
    <cfRule type="containsText" dxfId="306" priority="313" operator="containsText" text="1- Bajo">
      <formula>NOT(ISERROR(SEARCH("1- Bajo",F25)))</formula>
    </cfRule>
  </conditionalFormatting>
  <conditionalFormatting sqref="J25:J29">
    <cfRule type="containsText" dxfId="305" priority="303" operator="containsText" text="Bajo">
      <formula>NOT(ISERROR(SEARCH("Bajo",J25)))</formula>
    </cfRule>
    <cfRule type="containsText" dxfId="304" priority="304" operator="containsText" text="Moderado">
      <formula>NOT(ISERROR(SEARCH("Moderado",J25)))</formula>
    </cfRule>
    <cfRule type="containsText" dxfId="303" priority="305" operator="containsText" text="Alto">
      <formula>NOT(ISERROR(SEARCH("Alto",J25)))</formula>
    </cfRule>
    <cfRule type="containsText" dxfId="302" priority="306" operator="containsText" text="Extremo">
      <formula>NOT(ISERROR(SEARCH("Extremo",J25)))</formula>
    </cfRule>
    <cfRule type="colorScale" priority="307">
      <colorScale>
        <cfvo type="min"/>
        <cfvo type="max"/>
        <color rgb="FFFF7128"/>
        <color rgb="FFFFEF9C"/>
      </colorScale>
    </cfRule>
  </conditionalFormatting>
  <conditionalFormatting sqref="M25:M29">
    <cfRule type="containsText" dxfId="301" priority="278" operator="containsText" text="Moderado">
      <formula>NOT(ISERROR(SEARCH("Moderado",M25)))</formula>
    </cfRule>
    <cfRule type="containsText" dxfId="300" priority="298" operator="containsText" text="Bajo">
      <formula>NOT(ISERROR(SEARCH("Bajo",M25)))</formula>
    </cfRule>
    <cfRule type="containsText" dxfId="299" priority="299" operator="containsText" text="Moderado">
      <formula>NOT(ISERROR(SEARCH("Moderado",M25)))</formula>
    </cfRule>
    <cfRule type="containsText" dxfId="298" priority="300" operator="containsText" text="Alto">
      <formula>NOT(ISERROR(SEARCH("Alto",M25)))</formula>
    </cfRule>
    <cfRule type="containsText" dxfId="297" priority="301" operator="containsText" text="Extremo">
      <formula>NOT(ISERROR(SEARCH("Extremo",M25)))</formula>
    </cfRule>
    <cfRule type="colorScale" priority="302">
      <colorScale>
        <cfvo type="min"/>
        <cfvo type="max"/>
        <color rgb="FFFF7128"/>
        <color rgb="FFFFEF9C"/>
      </colorScale>
    </cfRule>
  </conditionalFormatting>
  <conditionalFormatting sqref="N25">
    <cfRule type="containsText" dxfId="296" priority="292" operator="containsText" text="3- Moderado">
      <formula>NOT(ISERROR(SEARCH("3- Moderado",N25)))</formula>
    </cfRule>
    <cfRule type="containsText" dxfId="295" priority="293" operator="containsText" text="6- Moderado">
      <formula>NOT(ISERROR(SEARCH("6- Moderado",N25)))</formula>
    </cfRule>
    <cfRule type="containsText" dxfId="294" priority="294" operator="containsText" text="4- Moderado">
      <formula>NOT(ISERROR(SEARCH("4- Moderado",N25)))</formula>
    </cfRule>
    <cfRule type="containsText" dxfId="293" priority="295" operator="containsText" text="3- Bajo">
      <formula>NOT(ISERROR(SEARCH("3- Bajo",N25)))</formula>
    </cfRule>
    <cfRule type="containsText" dxfId="292" priority="296" operator="containsText" text="4- Bajo">
      <formula>NOT(ISERROR(SEARCH("4- Bajo",N25)))</formula>
    </cfRule>
    <cfRule type="containsText" dxfId="291" priority="297" operator="containsText" text="1- Bajo">
      <formula>NOT(ISERROR(SEARCH("1- Bajo",N25)))</formula>
    </cfRule>
  </conditionalFormatting>
  <conditionalFormatting sqref="H25:H29">
    <cfRule type="containsText" dxfId="290" priority="279" operator="containsText" text="Muy Alta">
      <formula>NOT(ISERROR(SEARCH("Muy Alta",H25)))</formula>
    </cfRule>
    <cfRule type="containsText" dxfId="289" priority="280" operator="containsText" text="Alta">
      <formula>NOT(ISERROR(SEARCH("Alta",H25)))</formula>
    </cfRule>
    <cfRule type="containsText" dxfId="288" priority="281" operator="containsText" text="Muy Alta">
      <formula>NOT(ISERROR(SEARCH("Muy Alta",H25)))</formula>
    </cfRule>
    <cfRule type="containsText" dxfId="287" priority="286" operator="containsText" text="Muy Baja">
      <formula>NOT(ISERROR(SEARCH("Muy Baja",H25)))</formula>
    </cfRule>
    <cfRule type="containsText" dxfId="286" priority="287" operator="containsText" text="Baja">
      <formula>NOT(ISERROR(SEARCH("Baja",H25)))</formula>
    </cfRule>
    <cfRule type="containsText" dxfId="285" priority="288" operator="containsText" text="Media">
      <formula>NOT(ISERROR(SEARCH("Media",H25)))</formula>
    </cfRule>
    <cfRule type="containsText" dxfId="284" priority="289" operator="containsText" text="Alta">
      <formula>NOT(ISERROR(SEARCH("Alta",H25)))</formula>
    </cfRule>
    <cfRule type="containsText" dxfId="283" priority="291" operator="containsText" text="Muy Alta">
      <formula>NOT(ISERROR(SEARCH("Muy Alta",H25)))</formula>
    </cfRule>
  </conditionalFormatting>
  <conditionalFormatting sqref="I25:I29">
    <cfRule type="containsText" dxfId="282" priority="282" operator="containsText" text="Catastrófico">
      <formula>NOT(ISERROR(SEARCH("Catastrófico",I25)))</formula>
    </cfRule>
    <cfRule type="containsText" dxfId="281" priority="283" operator="containsText" text="Mayor">
      <formula>NOT(ISERROR(SEARCH("Mayor",I25)))</formula>
    </cfRule>
    <cfRule type="containsText" dxfId="280" priority="284" operator="containsText" text="Menor">
      <formula>NOT(ISERROR(SEARCH("Menor",I25)))</formula>
    </cfRule>
    <cfRule type="containsText" dxfId="279" priority="285" operator="containsText" text="Leve">
      <formula>NOT(ISERROR(SEARCH("Leve",I25)))</formula>
    </cfRule>
    <cfRule type="containsText" dxfId="278" priority="290" operator="containsText" text="Moderado">
      <formula>NOT(ISERROR(SEARCH("Moderado",I25)))</formula>
    </cfRule>
  </conditionalFormatting>
  <conditionalFormatting sqref="K25:K29">
    <cfRule type="containsText" dxfId="277" priority="277" operator="containsText" text="Media">
      <formula>NOT(ISERROR(SEARCH("Media",K25)))</formula>
    </cfRule>
  </conditionalFormatting>
  <conditionalFormatting sqref="L25:L29">
    <cfRule type="containsText" dxfId="276" priority="276" operator="containsText" text="Moderado">
      <formula>NOT(ISERROR(SEARCH("Moderado",L25)))</formula>
    </cfRule>
  </conditionalFormatting>
  <conditionalFormatting sqref="J25:J29">
    <cfRule type="containsText" dxfId="275" priority="275" operator="containsText" text="Moderado">
      <formula>NOT(ISERROR(SEARCH("Moderado",J25)))</formula>
    </cfRule>
  </conditionalFormatting>
  <conditionalFormatting sqref="J25:J29">
    <cfRule type="containsText" dxfId="274" priority="273" operator="containsText" text="Bajo">
      <formula>NOT(ISERROR(SEARCH("Bajo",J25)))</formula>
    </cfRule>
    <cfRule type="containsText" dxfId="273" priority="274" operator="containsText" text="Extremo">
      <formula>NOT(ISERROR(SEARCH("Extremo",J25)))</formula>
    </cfRule>
  </conditionalFormatting>
  <conditionalFormatting sqref="K25:K29">
    <cfRule type="containsText" dxfId="272" priority="271" operator="containsText" text="Baja">
      <formula>NOT(ISERROR(SEARCH("Baja",K25)))</formula>
    </cfRule>
    <cfRule type="containsText" dxfId="271" priority="272" operator="containsText" text="Muy Baja">
      <formula>NOT(ISERROR(SEARCH("Muy Baja",K25)))</formula>
    </cfRule>
  </conditionalFormatting>
  <conditionalFormatting sqref="K25:K29">
    <cfRule type="containsText" dxfId="270" priority="269" operator="containsText" text="Muy Alta">
      <formula>NOT(ISERROR(SEARCH("Muy Alta",K25)))</formula>
    </cfRule>
    <cfRule type="containsText" dxfId="269" priority="270" operator="containsText" text="Alta">
      <formula>NOT(ISERROR(SEARCH("Alta",K25)))</formula>
    </cfRule>
  </conditionalFormatting>
  <conditionalFormatting sqref="L25:L29">
    <cfRule type="containsText" dxfId="268" priority="265" operator="containsText" text="Catastrófico">
      <formula>NOT(ISERROR(SEARCH("Catastrófico",L25)))</formula>
    </cfRule>
    <cfRule type="containsText" dxfId="267" priority="266" operator="containsText" text="Mayor">
      <formula>NOT(ISERROR(SEARCH("Mayor",L25)))</formula>
    </cfRule>
    <cfRule type="containsText" dxfId="266" priority="267" operator="containsText" text="Menor">
      <formula>NOT(ISERROR(SEARCH("Menor",L25)))</formula>
    </cfRule>
    <cfRule type="containsText" dxfId="265" priority="268" operator="containsText" text="Leve">
      <formula>NOT(ISERROR(SEARCH("Leve",L25)))</formula>
    </cfRule>
  </conditionalFormatting>
  <conditionalFormatting sqref="K30:L30">
    <cfRule type="containsText" dxfId="264" priority="259" operator="containsText" text="3- Moderado">
      <formula>NOT(ISERROR(SEARCH("3- Moderado",K30)))</formula>
    </cfRule>
    <cfRule type="containsText" dxfId="263" priority="260" operator="containsText" text="6- Moderado">
      <formula>NOT(ISERROR(SEARCH("6- Moderado",K30)))</formula>
    </cfRule>
    <cfRule type="containsText" dxfId="262" priority="261" operator="containsText" text="4- Moderado">
      <formula>NOT(ISERROR(SEARCH("4- Moderado",K30)))</formula>
    </cfRule>
    <cfRule type="containsText" dxfId="261" priority="262" operator="containsText" text="3- Bajo">
      <formula>NOT(ISERROR(SEARCH("3- Bajo",K30)))</formula>
    </cfRule>
    <cfRule type="containsText" dxfId="260" priority="263" operator="containsText" text="4- Bajo">
      <formula>NOT(ISERROR(SEARCH("4- Bajo",K30)))</formula>
    </cfRule>
    <cfRule type="containsText" dxfId="259" priority="264" operator="containsText" text="1- Bajo">
      <formula>NOT(ISERROR(SEARCH("1- Bajo",K30)))</formula>
    </cfRule>
  </conditionalFormatting>
  <conditionalFormatting sqref="H30:I30">
    <cfRule type="containsText" dxfId="258" priority="253" operator="containsText" text="3- Moderado">
      <formula>NOT(ISERROR(SEARCH("3- Moderado",H30)))</formula>
    </cfRule>
    <cfRule type="containsText" dxfId="257" priority="254" operator="containsText" text="6- Moderado">
      <formula>NOT(ISERROR(SEARCH("6- Moderado",H30)))</formula>
    </cfRule>
    <cfRule type="containsText" dxfId="256" priority="255" operator="containsText" text="4- Moderado">
      <formula>NOT(ISERROR(SEARCH("4- Moderado",H30)))</formula>
    </cfRule>
    <cfRule type="containsText" dxfId="255" priority="256" operator="containsText" text="3- Bajo">
      <formula>NOT(ISERROR(SEARCH("3- Bajo",H30)))</formula>
    </cfRule>
    <cfRule type="containsText" dxfId="254" priority="257" operator="containsText" text="4- Bajo">
      <formula>NOT(ISERROR(SEARCH("4- Bajo",H30)))</formula>
    </cfRule>
    <cfRule type="containsText" dxfId="253" priority="258" operator="containsText" text="1- Bajo">
      <formula>NOT(ISERROR(SEARCH("1- Bajo",H30)))</formula>
    </cfRule>
  </conditionalFormatting>
  <conditionalFormatting sqref="C30:E30">
    <cfRule type="containsText" dxfId="252" priority="247" operator="containsText" text="3- Moderado">
      <formula>NOT(ISERROR(SEARCH("3- Moderado",C30)))</formula>
    </cfRule>
    <cfRule type="containsText" dxfId="251" priority="248" operator="containsText" text="6- Moderado">
      <formula>NOT(ISERROR(SEARCH("6- Moderado",C30)))</formula>
    </cfRule>
    <cfRule type="containsText" dxfId="250" priority="249" operator="containsText" text="4- Moderado">
      <formula>NOT(ISERROR(SEARCH("4- Moderado",C30)))</formula>
    </cfRule>
    <cfRule type="containsText" dxfId="249" priority="250" operator="containsText" text="3- Bajo">
      <formula>NOT(ISERROR(SEARCH("3- Bajo",C30)))</formula>
    </cfRule>
    <cfRule type="containsText" dxfId="248" priority="251" operator="containsText" text="4- Bajo">
      <formula>NOT(ISERROR(SEARCH("4- Bajo",C30)))</formula>
    </cfRule>
    <cfRule type="containsText" dxfId="247" priority="252" operator="containsText" text="1- Bajo">
      <formula>NOT(ISERROR(SEARCH("1- Bajo",C30)))</formula>
    </cfRule>
  </conditionalFormatting>
  <conditionalFormatting sqref="F30:G30">
    <cfRule type="containsText" dxfId="246" priority="241" operator="containsText" text="3- Moderado">
      <formula>NOT(ISERROR(SEARCH("3- Moderado",F30)))</formula>
    </cfRule>
    <cfRule type="containsText" dxfId="245" priority="242" operator="containsText" text="6- Moderado">
      <formula>NOT(ISERROR(SEARCH("6- Moderado",F30)))</formula>
    </cfRule>
    <cfRule type="containsText" dxfId="244" priority="243" operator="containsText" text="4- Moderado">
      <formula>NOT(ISERROR(SEARCH("4- Moderado",F30)))</formula>
    </cfRule>
    <cfRule type="containsText" dxfId="243" priority="244" operator="containsText" text="3- Bajo">
      <formula>NOT(ISERROR(SEARCH("3- Bajo",F30)))</formula>
    </cfRule>
    <cfRule type="containsText" dxfId="242" priority="245" operator="containsText" text="4- Bajo">
      <formula>NOT(ISERROR(SEARCH("4- Bajo",F30)))</formula>
    </cfRule>
    <cfRule type="containsText" dxfId="241" priority="246" operator="containsText" text="1- Bajo">
      <formula>NOT(ISERROR(SEARCH("1- Bajo",F30)))</formula>
    </cfRule>
  </conditionalFormatting>
  <conditionalFormatting sqref="J30:J34">
    <cfRule type="containsText" dxfId="240" priority="236" operator="containsText" text="Bajo">
      <formula>NOT(ISERROR(SEARCH("Bajo",J30)))</formula>
    </cfRule>
    <cfRule type="containsText" dxfId="239" priority="237" operator="containsText" text="Moderado">
      <formula>NOT(ISERROR(SEARCH("Moderado",J30)))</formula>
    </cfRule>
    <cfRule type="containsText" dxfId="238" priority="238" operator="containsText" text="Alto">
      <formula>NOT(ISERROR(SEARCH("Alto",J30)))</formula>
    </cfRule>
    <cfRule type="containsText" dxfId="237" priority="239" operator="containsText" text="Extremo">
      <formula>NOT(ISERROR(SEARCH("Extremo",J30)))</formula>
    </cfRule>
    <cfRule type="colorScale" priority="240">
      <colorScale>
        <cfvo type="min"/>
        <cfvo type="max"/>
        <color rgb="FFFF7128"/>
        <color rgb="FFFFEF9C"/>
      </colorScale>
    </cfRule>
  </conditionalFormatting>
  <conditionalFormatting sqref="M30:M34">
    <cfRule type="containsText" dxfId="236" priority="211" operator="containsText" text="Moderado">
      <formula>NOT(ISERROR(SEARCH("Moderado",M30)))</formula>
    </cfRule>
    <cfRule type="containsText" dxfId="235" priority="231" operator="containsText" text="Bajo">
      <formula>NOT(ISERROR(SEARCH("Bajo",M30)))</formula>
    </cfRule>
    <cfRule type="containsText" dxfId="234" priority="232" operator="containsText" text="Moderado">
      <formula>NOT(ISERROR(SEARCH("Moderado",M30)))</formula>
    </cfRule>
    <cfRule type="containsText" dxfId="233" priority="233" operator="containsText" text="Alto">
      <formula>NOT(ISERROR(SEARCH("Alto",M30)))</formula>
    </cfRule>
    <cfRule type="containsText" dxfId="232" priority="234" operator="containsText" text="Extremo">
      <formula>NOT(ISERROR(SEARCH("Extremo",M30)))</formula>
    </cfRule>
    <cfRule type="colorScale" priority="235">
      <colorScale>
        <cfvo type="min"/>
        <cfvo type="max"/>
        <color rgb="FFFF7128"/>
        <color rgb="FFFFEF9C"/>
      </colorScale>
    </cfRule>
  </conditionalFormatting>
  <conditionalFormatting sqref="N30">
    <cfRule type="containsText" dxfId="231" priority="225" operator="containsText" text="3- Moderado">
      <formula>NOT(ISERROR(SEARCH("3- Moderado",N30)))</formula>
    </cfRule>
    <cfRule type="containsText" dxfId="230" priority="226" operator="containsText" text="6- Moderado">
      <formula>NOT(ISERROR(SEARCH("6- Moderado",N30)))</formula>
    </cfRule>
    <cfRule type="containsText" dxfId="229" priority="227" operator="containsText" text="4- Moderado">
      <formula>NOT(ISERROR(SEARCH("4- Moderado",N30)))</formula>
    </cfRule>
    <cfRule type="containsText" dxfId="228" priority="228" operator="containsText" text="3- Bajo">
      <formula>NOT(ISERROR(SEARCH("3- Bajo",N30)))</formula>
    </cfRule>
    <cfRule type="containsText" dxfId="227" priority="229" operator="containsText" text="4- Bajo">
      <formula>NOT(ISERROR(SEARCH("4- Bajo",N30)))</formula>
    </cfRule>
    <cfRule type="containsText" dxfId="226" priority="230" operator="containsText" text="1- Bajo">
      <formula>NOT(ISERROR(SEARCH("1- Bajo",N30)))</formula>
    </cfRule>
  </conditionalFormatting>
  <conditionalFormatting sqref="H30:H34">
    <cfRule type="containsText" dxfId="225" priority="212" operator="containsText" text="Muy Alta">
      <formula>NOT(ISERROR(SEARCH("Muy Alta",H30)))</formula>
    </cfRule>
    <cfRule type="containsText" dxfId="224" priority="213" operator="containsText" text="Alta">
      <formula>NOT(ISERROR(SEARCH("Alta",H30)))</formula>
    </cfRule>
    <cfRule type="containsText" dxfId="223" priority="214" operator="containsText" text="Muy Alta">
      <formula>NOT(ISERROR(SEARCH("Muy Alta",H30)))</formula>
    </cfRule>
    <cfRule type="containsText" dxfId="222" priority="219" operator="containsText" text="Muy Baja">
      <formula>NOT(ISERROR(SEARCH("Muy Baja",H30)))</formula>
    </cfRule>
    <cfRule type="containsText" dxfId="221" priority="220" operator="containsText" text="Baja">
      <formula>NOT(ISERROR(SEARCH("Baja",H30)))</formula>
    </cfRule>
    <cfRule type="containsText" dxfId="220" priority="221" operator="containsText" text="Media">
      <formula>NOT(ISERROR(SEARCH("Media",H30)))</formula>
    </cfRule>
    <cfRule type="containsText" dxfId="219" priority="222" operator="containsText" text="Alta">
      <formula>NOT(ISERROR(SEARCH("Alta",H30)))</formula>
    </cfRule>
    <cfRule type="containsText" dxfId="218" priority="224" operator="containsText" text="Muy Alta">
      <formula>NOT(ISERROR(SEARCH("Muy Alta",H30)))</formula>
    </cfRule>
  </conditionalFormatting>
  <conditionalFormatting sqref="I30:I34">
    <cfRule type="containsText" dxfId="217" priority="215" operator="containsText" text="Catastrófico">
      <formula>NOT(ISERROR(SEARCH("Catastrófico",I30)))</formula>
    </cfRule>
    <cfRule type="containsText" dxfId="216" priority="216" operator="containsText" text="Mayor">
      <formula>NOT(ISERROR(SEARCH("Mayor",I30)))</formula>
    </cfRule>
    <cfRule type="containsText" dxfId="215" priority="217" operator="containsText" text="Menor">
      <formula>NOT(ISERROR(SEARCH("Menor",I30)))</formula>
    </cfRule>
    <cfRule type="containsText" dxfId="214" priority="218" operator="containsText" text="Leve">
      <formula>NOT(ISERROR(SEARCH("Leve",I30)))</formula>
    </cfRule>
    <cfRule type="containsText" dxfId="213" priority="223" operator="containsText" text="Moderado">
      <formula>NOT(ISERROR(SEARCH("Moderado",I30)))</formula>
    </cfRule>
  </conditionalFormatting>
  <conditionalFormatting sqref="K30:K34">
    <cfRule type="containsText" dxfId="212" priority="210" operator="containsText" text="Media">
      <formula>NOT(ISERROR(SEARCH("Media",K30)))</formula>
    </cfRule>
  </conditionalFormatting>
  <conditionalFormatting sqref="L30:L34">
    <cfRule type="containsText" dxfId="211" priority="209" operator="containsText" text="Moderado">
      <formula>NOT(ISERROR(SEARCH("Moderado",L30)))</formula>
    </cfRule>
  </conditionalFormatting>
  <conditionalFormatting sqref="J30:J34">
    <cfRule type="containsText" dxfId="210" priority="208" operator="containsText" text="Moderado">
      <formula>NOT(ISERROR(SEARCH("Moderado",J30)))</formula>
    </cfRule>
  </conditionalFormatting>
  <conditionalFormatting sqref="J30:J34">
    <cfRule type="containsText" dxfId="209" priority="206" operator="containsText" text="Bajo">
      <formula>NOT(ISERROR(SEARCH("Bajo",J30)))</formula>
    </cfRule>
    <cfRule type="containsText" dxfId="208" priority="207" operator="containsText" text="Extremo">
      <formula>NOT(ISERROR(SEARCH("Extremo",J30)))</formula>
    </cfRule>
  </conditionalFormatting>
  <conditionalFormatting sqref="K30:K34">
    <cfRule type="containsText" dxfId="207" priority="204" operator="containsText" text="Baja">
      <formula>NOT(ISERROR(SEARCH("Baja",K30)))</formula>
    </cfRule>
    <cfRule type="containsText" dxfId="206" priority="205" operator="containsText" text="Muy Baja">
      <formula>NOT(ISERROR(SEARCH("Muy Baja",K30)))</formula>
    </cfRule>
  </conditionalFormatting>
  <conditionalFormatting sqref="K30:K34">
    <cfRule type="containsText" dxfId="205" priority="202" operator="containsText" text="Muy Alta">
      <formula>NOT(ISERROR(SEARCH("Muy Alta",K30)))</formula>
    </cfRule>
    <cfRule type="containsText" dxfId="204" priority="203" operator="containsText" text="Alta">
      <formula>NOT(ISERROR(SEARCH("Alta",K30)))</formula>
    </cfRule>
  </conditionalFormatting>
  <conditionalFormatting sqref="L30:L34">
    <cfRule type="containsText" dxfId="203" priority="198" operator="containsText" text="Catastrófico">
      <formula>NOT(ISERROR(SEARCH("Catastrófico",L30)))</formula>
    </cfRule>
    <cfRule type="containsText" dxfId="202" priority="199" operator="containsText" text="Mayor">
      <formula>NOT(ISERROR(SEARCH("Mayor",L30)))</formula>
    </cfRule>
    <cfRule type="containsText" dxfId="201" priority="200" operator="containsText" text="Menor">
      <formula>NOT(ISERROR(SEARCH("Menor",L30)))</formula>
    </cfRule>
    <cfRule type="containsText" dxfId="200" priority="201" operator="containsText" text="Leve">
      <formula>NOT(ISERROR(SEARCH("Leve",L30)))</formula>
    </cfRule>
  </conditionalFormatting>
  <conditionalFormatting sqref="K35:L35">
    <cfRule type="containsText" dxfId="199" priority="192" operator="containsText" text="3- Moderado">
      <formula>NOT(ISERROR(SEARCH("3- Moderado",K35)))</formula>
    </cfRule>
    <cfRule type="containsText" dxfId="198" priority="193" operator="containsText" text="6- Moderado">
      <formula>NOT(ISERROR(SEARCH("6- Moderado",K35)))</formula>
    </cfRule>
    <cfRule type="containsText" dxfId="197" priority="194" operator="containsText" text="4- Moderado">
      <formula>NOT(ISERROR(SEARCH("4- Moderado",K35)))</formula>
    </cfRule>
    <cfRule type="containsText" dxfId="196" priority="195" operator="containsText" text="3- Bajo">
      <formula>NOT(ISERROR(SEARCH("3- Bajo",K35)))</formula>
    </cfRule>
    <cfRule type="containsText" dxfId="195" priority="196" operator="containsText" text="4- Bajo">
      <formula>NOT(ISERROR(SEARCH("4- Bajo",K35)))</formula>
    </cfRule>
    <cfRule type="containsText" dxfId="194" priority="197" operator="containsText" text="1- Bajo">
      <formula>NOT(ISERROR(SEARCH("1- Bajo",K35)))</formula>
    </cfRule>
  </conditionalFormatting>
  <conditionalFormatting sqref="H35:I35">
    <cfRule type="containsText" dxfId="193" priority="186" operator="containsText" text="3- Moderado">
      <formula>NOT(ISERROR(SEARCH("3- Moderado",H35)))</formula>
    </cfRule>
    <cfRule type="containsText" dxfId="192" priority="187" operator="containsText" text="6- Moderado">
      <formula>NOT(ISERROR(SEARCH("6- Moderado",H35)))</formula>
    </cfRule>
    <cfRule type="containsText" dxfId="191" priority="188" operator="containsText" text="4- Moderado">
      <formula>NOT(ISERROR(SEARCH("4- Moderado",H35)))</formula>
    </cfRule>
    <cfRule type="containsText" dxfId="190" priority="189" operator="containsText" text="3- Bajo">
      <formula>NOT(ISERROR(SEARCH("3- Bajo",H35)))</formula>
    </cfRule>
    <cfRule type="containsText" dxfId="189" priority="190" operator="containsText" text="4- Bajo">
      <formula>NOT(ISERROR(SEARCH("4- Bajo",H35)))</formula>
    </cfRule>
    <cfRule type="containsText" dxfId="188" priority="191" operator="containsText" text="1- Bajo">
      <formula>NOT(ISERROR(SEARCH("1- Bajo",H35)))</formula>
    </cfRule>
  </conditionalFormatting>
  <conditionalFormatting sqref="C35:E35">
    <cfRule type="containsText" dxfId="187" priority="180" operator="containsText" text="3- Moderado">
      <formula>NOT(ISERROR(SEARCH("3- Moderado",C35)))</formula>
    </cfRule>
    <cfRule type="containsText" dxfId="186" priority="181" operator="containsText" text="6- Moderado">
      <formula>NOT(ISERROR(SEARCH("6- Moderado",C35)))</formula>
    </cfRule>
    <cfRule type="containsText" dxfId="185" priority="182" operator="containsText" text="4- Moderado">
      <formula>NOT(ISERROR(SEARCH("4- Moderado",C35)))</formula>
    </cfRule>
    <cfRule type="containsText" dxfId="184" priority="183" operator="containsText" text="3- Bajo">
      <formula>NOT(ISERROR(SEARCH("3- Bajo",C35)))</formula>
    </cfRule>
    <cfRule type="containsText" dxfId="183" priority="184" operator="containsText" text="4- Bajo">
      <formula>NOT(ISERROR(SEARCH("4- Bajo",C35)))</formula>
    </cfRule>
    <cfRule type="containsText" dxfId="182" priority="185" operator="containsText" text="1- Bajo">
      <formula>NOT(ISERROR(SEARCH("1- Bajo",C35)))</formula>
    </cfRule>
  </conditionalFormatting>
  <conditionalFormatting sqref="F35:G35">
    <cfRule type="containsText" dxfId="181" priority="174" operator="containsText" text="3- Moderado">
      <formula>NOT(ISERROR(SEARCH("3- Moderado",F35)))</formula>
    </cfRule>
    <cfRule type="containsText" dxfId="180" priority="175" operator="containsText" text="6- Moderado">
      <formula>NOT(ISERROR(SEARCH("6- Moderado",F35)))</formula>
    </cfRule>
    <cfRule type="containsText" dxfId="179" priority="176" operator="containsText" text="4- Moderado">
      <formula>NOT(ISERROR(SEARCH("4- Moderado",F35)))</formula>
    </cfRule>
    <cfRule type="containsText" dxfId="178" priority="177" operator="containsText" text="3- Bajo">
      <formula>NOT(ISERROR(SEARCH("3- Bajo",F35)))</formula>
    </cfRule>
    <cfRule type="containsText" dxfId="177" priority="178" operator="containsText" text="4- Bajo">
      <formula>NOT(ISERROR(SEARCH("4- Bajo",F35)))</formula>
    </cfRule>
    <cfRule type="containsText" dxfId="176" priority="179" operator="containsText" text="1- Bajo">
      <formula>NOT(ISERROR(SEARCH("1- Bajo",F35)))</formula>
    </cfRule>
  </conditionalFormatting>
  <conditionalFormatting sqref="J35:J39">
    <cfRule type="containsText" dxfId="175" priority="169" operator="containsText" text="Bajo">
      <formula>NOT(ISERROR(SEARCH("Bajo",J35)))</formula>
    </cfRule>
    <cfRule type="containsText" dxfId="174" priority="170" operator="containsText" text="Moderado">
      <formula>NOT(ISERROR(SEARCH("Moderado",J35)))</formula>
    </cfRule>
    <cfRule type="containsText" dxfId="173" priority="171" operator="containsText" text="Alto">
      <formula>NOT(ISERROR(SEARCH("Alto",J35)))</formula>
    </cfRule>
    <cfRule type="containsText" dxfId="172" priority="172" operator="containsText" text="Extremo">
      <formula>NOT(ISERROR(SEARCH("Extremo",J35)))</formula>
    </cfRule>
    <cfRule type="colorScale" priority="173">
      <colorScale>
        <cfvo type="min"/>
        <cfvo type="max"/>
        <color rgb="FFFF7128"/>
        <color rgb="FFFFEF9C"/>
      </colorScale>
    </cfRule>
  </conditionalFormatting>
  <conditionalFormatting sqref="M35:M39">
    <cfRule type="containsText" dxfId="171" priority="144" operator="containsText" text="Moderado">
      <formula>NOT(ISERROR(SEARCH("Moderado",M35)))</formula>
    </cfRule>
    <cfRule type="containsText" dxfId="170" priority="164" operator="containsText" text="Bajo">
      <formula>NOT(ISERROR(SEARCH("Bajo",M35)))</formula>
    </cfRule>
    <cfRule type="containsText" dxfId="169" priority="165" operator="containsText" text="Moderado">
      <formula>NOT(ISERROR(SEARCH("Moderado",M35)))</formula>
    </cfRule>
    <cfRule type="containsText" dxfId="168" priority="166" operator="containsText" text="Alto">
      <formula>NOT(ISERROR(SEARCH("Alto",M35)))</formula>
    </cfRule>
    <cfRule type="containsText" dxfId="167" priority="167" operator="containsText" text="Extremo">
      <formula>NOT(ISERROR(SEARCH("Extremo",M35)))</formula>
    </cfRule>
    <cfRule type="colorScale" priority="168">
      <colorScale>
        <cfvo type="min"/>
        <cfvo type="max"/>
        <color rgb="FFFF7128"/>
        <color rgb="FFFFEF9C"/>
      </colorScale>
    </cfRule>
  </conditionalFormatting>
  <conditionalFormatting sqref="N35">
    <cfRule type="containsText" dxfId="166" priority="158" operator="containsText" text="3- Moderado">
      <formula>NOT(ISERROR(SEARCH("3- Moderado",N35)))</formula>
    </cfRule>
    <cfRule type="containsText" dxfId="165" priority="159" operator="containsText" text="6- Moderado">
      <formula>NOT(ISERROR(SEARCH("6- Moderado",N35)))</formula>
    </cfRule>
    <cfRule type="containsText" dxfId="164" priority="160" operator="containsText" text="4- Moderado">
      <formula>NOT(ISERROR(SEARCH("4- Moderado",N35)))</formula>
    </cfRule>
    <cfRule type="containsText" dxfId="163" priority="161" operator="containsText" text="3- Bajo">
      <formula>NOT(ISERROR(SEARCH("3- Bajo",N35)))</formula>
    </cfRule>
    <cfRule type="containsText" dxfId="162" priority="162" operator="containsText" text="4- Bajo">
      <formula>NOT(ISERROR(SEARCH("4- Bajo",N35)))</formula>
    </cfRule>
    <cfRule type="containsText" dxfId="161" priority="163" operator="containsText" text="1- Bajo">
      <formula>NOT(ISERROR(SEARCH("1- Bajo",N35)))</formula>
    </cfRule>
  </conditionalFormatting>
  <conditionalFormatting sqref="H35:H39">
    <cfRule type="containsText" dxfId="160" priority="145" operator="containsText" text="Muy Alta">
      <formula>NOT(ISERROR(SEARCH("Muy Alta",H35)))</formula>
    </cfRule>
    <cfRule type="containsText" dxfId="159" priority="146" operator="containsText" text="Alta">
      <formula>NOT(ISERROR(SEARCH("Alta",H35)))</formula>
    </cfRule>
    <cfRule type="containsText" dxfId="158" priority="147" operator="containsText" text="Muy Alta">
      <formula>NOT(ISERROR(SEARCH("Muy Alta",H35)))</formula>
    </cfRule>
    <cfRule type="containsText" dxfId="157" priority="152" operator="containsText" text="Muy Baja">
      <formula>NOT(ISERROR(SEARCH("Muy Baja",H35)))</formula>
    </cfRule>
    <cfRule type="containsText" dxfId="156" priority="153" operator="containsText" text="Baja">
      <formula>NOT(ISERROR(SEARCH("Baja",H35)))</formula>
    </cfRule>
    <cfRule type="containsText" dxfId="155" priority="154" operator="containsText" text="Media">
      <formula>NOT(ISERROR(SEARCH("Media",H35)))</formula>
    </cfRule>
    <cfRule type="containsText" dxfId="154" priority="155" operator="containsText" text="Alta">
      <formula>NOT(ISERROR(SEARCH("Alta",H35)))</formula>
    </cfRule>
    <cfRule type="containsText" dxfId="153" priority="157" operator="containsText" text="Muy Alta">
      <formula>NOT(ISERROR(SEARCH("Muy Alta",H35)))</formula>
    </cfRule>
  </conditionalFormatting>
  <conditionalFormatting sqref="I35:I39">
    <cfRule type="containsText" dxfId="152" priority="148" operator="containsText" text="Catastrófico">
      <formula>NOT(ISERROR(SEARCH("Catastrófico",I35)))</formula>
    </cfRule>
    <cfRule type="containsText" dxfId="151" priority="149" operator="containsText" text="Mayor">
      <formula>NOT(ISERROR(SEARCH("Mayor",I35)))</formula>
    </cfRule>
    <cfRule type="containsText" dxfId="150" priority="150" operator="containsText" text="Menor">
      <formula>NOT(ISERROR(SEARCH("Menor",I35)))</formula>
    </cfRule>
    <cfRule type="containsText" dxfId="149" priority="151" operator="containsText" text="Leve">
      <formula>NOT(ISERROR(SEARCH("Leve",I35)))</formula>
    </cfRule>
    <cfRule type="containsText" dxfId="148" priority="156" operator="containsText" text="Moderado">
      <formula>NOT(ISERROR(SEARCH("Moderado",I35)))</formula>
    </cfRule>
  </conditionalFormatting>
  <conditionalFormatting sqref="K35:K39">
    <cfRule type="containsText" dxfId="147" priority="143" operator="containsText" text="Media">
      <formula>NOT(ISERROR(SEARCH("Media",K35)))</formula>
    </cfRule>
  </conditionalFormatting>
  <conditionalFormatting sqref="L35:L39">
    <cfRule type="containsText" dxfId="146" priority="142" operator="containsText" text="Moderado">
      <formula>NOT(ISERROR(SEARCH("Moderado",L35)))</formula>
    </cfRule>
  </conditionalFormatting>
  <conditionalFormatting sqref="J35:J39">
    <cfRule type="containsText" dxfId="145" priority="141" operator="containsText" text="Moderado">
      <formula>NOT(ISERROR(SEARCH("Moderado",J35)))</formula>
    </cfRule>
  </conditionalFormatting>
  <conditionalFormatting sqref="J35:J39">
    <cfRule type="containsText" dxfId="144" priority="139" operator="containsText" text="Bajo">
      <formula>NOT(ISERROR(SEARCH("Bajo",J35)))</formula>
    </cfRule>
    <cfRule type="containsText" dxfId="143" priority="140" operator="containsText" text="Extremo">
      <formula>NOT(ISERROR(SEARCH("Extremo",J35)))</formula>
    </cfRule>
  </conditionalFormatting>
  <conditionalFormatting sqref="K35:K39">
    <cfRule type="containsText" dxfId="142" priority="137" operator="containsText" text="Baja">
      <formula>NOT(ISERROR(SEARCH("Baja",K35)))</formula>
    </cfRule>
    <cfRule type="containsText" dxfId="141" priority="138" operator="containsText" text="Muy Baja">
      <formula>NOT(ISERROR(SEARCH("Muy Baja",K35)))</formula>
    </cfRule>
  </conditionalFormatting>
  <conditionalFormatting sqref="K35:K39">
    <cfRule type="containsText" dxfId="140" priority="135" operator="containsText" text="Muy Alta">
      <formula>NOT(ISERROR(SEARCH("Muy Alta",K35)))</formula>
    </cfRule>
    <cfRule type="containsText" dxfId="139" priority="136" operator="containsText" text="Alta">
      <formula>NOT(ISERROR(SEARCH("Alta",K35)))</formula>
    </cfRule>
  </conditionalFormatting>
  <conditionalFormatting sqref="L35:L39">
    <cfRule type="containsText" dxfId="138" priority="131" operator="containsText" text="Catastrófico">
      <formula>NOT(ISERROR(SEARCH("Catastrófico",L35)))</formula>
    </cfRule>
    <cfRule type="containsText" dxfId="137" priority="132" operator="containsText" text="Mayor">
      <formula>NOT(ISERROR(SEARCH("Mayor",L35)))</formula>
    </cfRule>
    <cfRule type="containsText" dxfId="136" priority="133" operator="containsText" text="Menor">
      <formula>NOT(ISERROR(SEARCH("Menor",L35)))</formula>
    </cfRule>
    <cfRule type="containsText" dxfId="135" priority="134" operator="containsText" text="Leve">
      <formula>NOT(ISERROR(SEARCH("Leve",L35)))</formula>
    </cfRule>
  </conditionalFormatting>
  <conditionalFormatting sqref="M40:M44">
    <cfRule type="containsText" dxfId="134" priority="125" operator="containsText" text="Moderado">
      <formula>NOT(ISERROR(SEARCH("Moderado",M40)))</formula>
    </cfRule>
    <cfRule type="containsText" dxfId="133" priority="126" operator="containsText" text="Bajo">
      <formula>NOT(ISERROR(SEARCH("Bajo",M40)))</formula>
    </cfRule>
    <cfRule type="containsText" dxfId="132" priority="127" operator="containsText" text="Moderado">
      <formula>NOT(ISERROR(SEARCH("Moderado",M40)))</formula>
    </cfRule>
    <cfRule type="containsText" dxfId="131" priority="128" operator="containsText" text="Alto">
      <formula>NOT(ISERROR(SEARCH("Alto",M40)))</formula>
    </cfRule>
    <cfRule type="containsText" dxfId="130" priority="129" operator="containsText" text="Extremo">
      <formula>NOT(ISERROR(SEARCH("Extremo",M40)))</formula>
    </cfRule>
    <cfRule type="colorScale" priority="130">
      <colorScale>
        <cfvo type="min"/>
        <cfvo type="max"/>
        <color rgb="FFFF7128"/>
        <color rgb="FFFFEF9C"/>
      </colorScale>
    </cfRule>
  </conditionalFormatting>
  <conditionalFormatting sqref="K40:L40">
    <cfRule type="containsText" dxfId="129" priority="119" operator="containsText" text="3- Moderado">
      <formula>NOT(ISERROR(SEARCH("3- Moderado",K40)))</formula>
    </cfRule>
    <cfRule type="containsText" dxfId="128" priority="120" operator="containsText" text="6- Moderado">
      <formula>NOT(ISERROR(SEARCH("6- Moderado",K40)))</formula>
    </cfRule>
    <cfRule type="containsText" dxfId="127" priority="121" operator="containsText" text="4- Moderado">
      <formula>NOT(ISERROR(SEARCH("4- Moderado",K40)))</formula>
    </cfRule>
    <cfRule type="containsText" dxfId="126" priority="122" operator="containsText" text="3- Bajo">
      <formula>NOT(ISERROR(SEARCH("3- Bajo",K40)))</formula>
    </cfRule>
    <cfRule type="containsText" dxfId="125" priority="123" operator="containsText" text="4- Bajo">
      <formula>NOT(ISERROR(SEARCH("4- Bajo",K40)))</formula>
    </cfRule>
    <cfRule type="containsText" dxfId="124" priority="124" operator="containsText" text="1- Bajo">
      <formula>NOT(ISERROR(SEARCH("1- Bajo",K40)))</formula>
    </cfRule>
  </conditionalFormatting>
  <conditionalFormatting sqref="H40:I40">
    <cfRule type="containsText" dxfId="123" priority="113" operator="containsText" text="3- Moderado">
      <formula>NOT(ISERROR(SEARCH("3- Moderado",H40)))</formula>
    </cfRule>
    <cfRule type="containsText" dxfId="122" priority="114" operator="containsText" text="6- Moderado">
      <formula>NOT(ISERROR(SEARCH("6- Moderado",H40)))</formula>
    </cfRule>
    <cfRule type="containsText" dxfId="121" priority="115" operator="containsText" text="4- Moderado">
      <formula>NOT(ISERROR(SEARCH("4- Moderado",H40)))</formula>
    </cfRule>
    <cfRule type="containsText" dxfId="120" priority="116" operator="containsText" text="3- Bajo">
      <formula>NOT(ISERROR(SEARCH("3- Bajo",H40)))</formula>
    </cfRule>
    <cfRule type="containsText" dxfId="119" priority="117" operator="containsText" text="4- Bajo">
      <formula>NOT(ISERROR(SEARCH("4- Bajo",H40)))</formula>
    </cfRule>
    <cfRule type="containsText" dxfId="118" priority="118" operator="containsText" text="1- Bajo">
      <formula>NOT(ISERROR(SEARCH("1- Bajo",H40)))</formula>
    </cfRule>
  </conditionalFormatting>
  <conditionalFormatting sqref="C40:E40">
    <cfRule type="containsText" dxfId="117" priority="107" operator="containsText" text="3- Moderado">
      <formula>NOT(ISERROR(SEARCH("3- Moderado",C40)))</formula>
    </cfRule>
    <cfRule type="containsText" dxfId="116" priority="108" operator="containsText" text="6- Moderado">
      <formula>NOT(ISERROR(SEARCH("6- Moderado",C40)))</formula>
    </cfRule>
    <cfRule type="containsText" dxfId="115" priority="109" operator="containsText" text="4- Moderado">
      <formula>NOT(ISERROR(SEARCH("4- Moderado",C40)))</formula>
    </cfRule>
    <cfRule type="containsText" dxfId="114" priority="110" operator="containsText" text="3- Bajo">
      <formula>NOT(ISERROR(SEARCH("3- Bajo",C40)))</formula>
    </cfRule>
    <cfRule type="containsText" dxfId="113" priority="111" operator="containsText" text="4- Bajo">
      <formula>NOT(ISERROR(SEARCH("4- Bajo",C40)))</formula>
    </cfRule>
    <cfRule type="containsText" dxfId="112" priority="112" operator="containsText" text="1- Bajo">
      <formula>NOT(ISERROR(SEARCH("1- Bajo",C40)))</formula>
    </cfRule>
  </conditionalFormatting>
  <conditionalFormatting sqref="F40:G40">
    <cfRule type="containsText" dxfId="111" priority="101" operator="containsText" text="3- Moderado">
      <formula>NOT(ISERROR(SEARCH("3- Moderado",F40)))</formula>
    </cfRule>
    <cfRule type="containsText" dxfId="110" priority="102" operator="containsText" text="6- Moderado">
      <formula>NOT(ISERROR(SEARCH("6- Moderado",F40)))</formula>
    </cfRule>
    <cfRule type="containsText" dxfId="109" priority="103" operator="containsText" text="4- Moderado">
      <formula>NOT(ISERROR(SEARCH("4- Moderado",F40)))</formula>
    </cfRule>
    <cfRule type="containsText" dxfId="108" priority="104" operator="containsText" text="3- Bajo">
      <formula>NOT(ISERROR(SEARCH("3- Bajo",F40)))</formula>
    </cfRule>
    <cfRule type="containsText" dxfId="107" priority="105" operator="containsText" text="4- Bajo">
      <formula>NOT(ISERROR(SEARCH("4- Bajo",F40)))</formula>
    </cfRule>
    <cfRule type="containsText" dxfId="106" priority="106" operator="containsText" text="1- Bajo">
      <formula>NOT(ISERROR(SEARCH("1- Bajo",F40)))</formula>
    </cfRule>
  </conditionalFormatting>
  <conditionalFormatting sqref="J40:J44">
    <cfRule type="containsText" dxfId="105" priority="96" operator="containsText" text="Bajo">
      <formula>NOT(ISERROR(SEARCH("Bajo",J40)))</formula>
    </cfRule>
    <cfRule type="containsText" dxfId="104" priority="97" operator="containsText" text="Moderado">
      <formula>NOT(ISERROR(SEARCH("Moderado",J40)))</formula>
    </cfRule>
    <cfRule type="containsText" dxfId="103" priority="98" operator="containsText" text="Alto">
      <formula>NOT(ISERROR(SEARCH("Alto",J40)))</formula>
    </cfRule>
    <cfRule type="containsText" dxfId="102" priority="99" operator="containsText" text="Extremo">
      <formula>NOT(ISERROR(SEARCH("Extremo",J40)))</formula>
    </cfRule>
    <cfRule type="colorScale" priority="100">
      <colorScale>
        <cfvo type="min"/>
        <cfvo type="max"/>
        <color rgb="FFFF7128"/>
        <color rgb="FFFFEF9C"/>
      </colorScale>
    </cfRule>
  </conditionalFormatting>
  <conditionalFormatting sqref="N40">
    <cfRule type="containsText" dxfId="101" priority="90" operator="containsText" text="3- Moderado">
      <formula>NOT(ISERROR(SEARCH("3- Moderado",N40)))</formula>
    </cfRule>
    <cfRule type="containsText" dxfId="100" priority="91" operator="containsText" text="6- Moderado">
      <formula>NOT(ISERROR(SEARCH("6- Moderado",N40)))</formula>
    </cfRule>
    <cfRule type="containsText" dxfId="99" priority="92" operator="containsText" text="4- Moderado">
      <formula>NOT(ISERROR(SEARCH("4- Moderado",N40)))</formula>
    </cfRule>
    <cfRule type="containsText" dxfId="98" priority="93" operator="containsText" text="3- Bajo">
      <formula>NOT(ISERROR(SEARCH("3- Bajo",N40)))</formula>
    </cfRule>
    <cfRule type="containsText" dxfId="97" priority="94" operator="containsText" text="4- Bajo">
      <formula>NOT(ISERROR(SEARCH("4- Bajo",N40)))</formula>
    </cfRule>
    <cfRule type="containsText" dxfId="96" priority="95" operator="containsText" text="1- Bajo">
      <formula>NOT(ISERROR(SEARCH("1- Bajo",N40)))</formula>
    </cfRule>
  </conditionalFormatting>
  <conditionalFormatting sqref="H40:H44">
    <cfRule type="containsText" dxfId="95" priority="77" operator="containsText" text="Muy Alta">
      <formula>NOT(ISERROR(SEARCH("Muy Alta",H40)))</formula>
    </cfRule>
    <cfRule type="containsText" dxfId="94" priority="78" operator="containsText" text="Alta">
      <formula>NOT(ISERROR(SEARCH("Alta",H40)))</formula>
    </cfRule>
    <cfRule type="containsText" dxfId="93" priority="79" operator="containsText" text="Muy Alta">
      <formula>NOT(ISERROR(SEARCH("Muy Alta",H40)))</formula>
    </cfRule>
    <cfRule type="containsText" dxfId="92" priority="84" operator="containsText" text="Muy Baja">
      <formula>NOT(ISERROR(SEARCH("Muy Baja",H40)))</formula>
    </cfRule>
    <cfRule type="containsText" dxfId="91" priority="85" operator="containsText" text="Baja">
      <formula>NOT(ISERROR(SEARCH("Baja",H40)))</formula>
    </cfRule>
    <cfRule type="containsText" dxfId="90" priority="86" operator="containsText" text="Media">
      <formula>NOT(ISERROR(SEARCH("Media",H40)))</formula>
    </cfRule>
    <cfRule type="containsText" dxfId="89" priority="87" operator="containsText" text="Alta">
      <formula>NOT(ISERROR(SEARCH("Alta",H40)))</formula>
    </cfRule>
    <cfRule type="containsText" dxfId="88" priority="89" operator="containsText" text="Muy Alta">
      <formula>NOT(ISERROR(SEARCH("Muy Alta",H40)))</formula>
    </cfRule>
  </conditionalFormatting>
  <conditionalFormatting sqref="I40:I44">
    <cfRule type="containsText" dxfId="87" priority="80" operator="containsText" text="Catastrófico">
      <formula>NOT(ISERROR(SEARCH("Catastrófico",I40)))</formula>
    </cfRule>
    <cfRule type="containsText" dxfId="86" priority="81" operator="containsText" text="Mayor">
      <formula>NOT(ISERROR(SEARCH("Mayor",I40)))</formula>
    </cfRule>
    <cfRule type="containsText" dxfId="85" priority="82" operator="containsText" text="Menor">
      <formula>NOT(ISERROR(SEARCH("Menor",I40)))</formula>
    </cfRule>
    <cfRule type="containsText" dxfId="84" priority="83" operator="containsText" text="Leve">
      <formula>NOT(ISERROR(SEARCH("Leve",I40)))</formula>
    </cfRule>
    <cfRule type="containsText" dxfId="83" priority="88" operator="containsText" text="Moderado">
      <formula>NOT(ISERROR(SEARCH("Moderado",I40)))</formula>
    </cfRule>
  </conditionalFormatting>
  <conditionalFormatting sqref="J40:J44">
    <cfRule type="containsText" dxfId="82" priority="76" operator="containsText" text="Moderado">
      <formula>NOT(ISERROR(SEARCH("Moderado",J40)))</formula>
    </cfRule>
  </conditionalFormatting>
  <conditionalFormatting sqref="J40:J44">
    <cfRule type="containsText" dxfId="81" priority="74" operator="containsText" text="Bajo">
      <formula>NOT(ISERROR(SEARCH("Bajo",J40)))</formula>
    </cfRule>
    <cfRule type="containsText" dxfId="80" priority="75" operator="containsText" text="Extremo">
      <formula>NOT(ISERROR(SEARCH("Extremo",J40)))</formula>
    </cfRule>
  </conditionalFormatting>
  <conditionalFormatting sqref="J10:J19">
    <cfRule type="containsText" dxfId="79" priority="509" operator="containsText" text="Bajo">
      <formula>NOT(ISERROR(SEARCH("Bajo",J10)))</formula>
    </cfRule>
    <cfRule type="containsText" dxfId="78" priority="510" operator="containsText" text="Moderado">
      <formula>NOT(ISERROR(SEARCH("Moderado",J10)))</formula>
    </cfRule>
    <cfRule type="containsText" dxfId="77" priority="511" operator="containsText" text="Alto">
      <formula>NOT(ISERROR(SEARCH("Alto",J10)))</formula>
    </cfRule>
    <cfRule type="containsText" dxfId="76" priority="512" operator="containsText" text="Extremo">
      <formula>NOT(ISERROR(SEARCH("Extremo",J10)))</formula>
    </cfRule>
    <cfRule type="colorScale" priority="513">
      <colorScale>
        <cfvo type="min"/>
        <cfvo type="max"/>
        <color rgb="FFFF7128"/>
        <color rgb="FFFFEF9C"/>
      </colorScale>
    </cfRule>
  </conditionalFormatting>
  <conditionalFormatting sqref="M10:M19">
    <cfRule type="containsText" dxfId="75" priority="514" operator="containsText" text="Moderado">
      <formula>NOT(ISERROR(SEARCH("Moderado",M10)))</formula>
    </cfRule>
    <cfRule type="containsText" dxfId="74" priority="515" operator="containsText" text="Bajo">
      <formula>NOT(ISERROR(SEARCH("Bajo",M10)))</formula>
    </cfRule>
    <cfRule type="containsText" dxfId="73" priority="516" operator="containsText" text="Moderado">
      <formula>NOT(ISERROR(SEARCH("Moderado",M10)))</formula>
    </cfRule>
    <cfRule type="containsText" dxfId="72" priority="517" operator="containsText" text="Alto">
      <formula>NOT(ISERROR(SEARCH("Alto",M10)))</formula>
    </cfRule>
    <cfRule type="containsText" dxfId="71" priority="518" operator="containsText" text="Extremo">
      <formula>NOT(ISERROR(SEARCH("Extremo",M10)))</formula>
    </cfRule>
    <cfRule type="colorScale" priority="519">
      <colorScale>
        <cfvo type="min"/>
        <cfvo type="max"/>
        <color rgb="FFFF7128"/>
        <color rgb="FFFFEF9C"/>
      </colorScale>
    </cfRule>
  </conditionalFormatting>
  <conditionalFormatting sqref="A45:B45">
    <cfRule type="containsText" dxfId="70" priority="68" operator="containsText" text="3- Moderado">
      <formula>NOT(ISERROR(SEARCH("3- Moderado",A45)))</formula>
    </cfRule>
    <cfRule type="containsText" dxfId="69" priority="69" operator="containsText" text="6- Moderado">
      <formula>NOT(ISERROR(SEARCH("6- Moderado",A45)))</formula>
    </cfRule>
    <cfRule type="containsText" dxfId="68" priority="70" operator="containsText" text="4- Moderado">
      <formula>NOT(ISERROR(SEARCH("4- Moderado",A45)))</formula>
    </cfRule>
    <cfRule type="containsText" dxfId="67" priority="71" operator="containsText" text="3- Bajo">
      <formula>NOT(ISERROR(SEARCH("3- Bajo",A45)))</formula>
    </cfRule>
    <cfRule type="containsText" dxfId="66" priority="72" operator="containsText" text="4- Bajo">
      <formula>NOT(ISERROR(SEARCH("4- Bajo",A45)))</formula>
    </cfRule>
    <cfRule type="containsText" dxfId="65" priority="73" operator="containsText" text="1- Bajo">
      <formula>NOT(ISERROR(SEARCH("1- Bajo",A45)))</formula>
    </cfRule>
  </conditionalFormatting>
  <conditionalFormatting sqref="K45:K49">
    <cfRule type="containsText" dxfId="64" priority="67" operator="containsText" text="Media">
      <formula>NOT(ISERROR(SEARCH("Media",K45)))</formula>
    </cfRule>
  </conditionalFormatting>
  <conditionalFormatting sqref="L45:L49">
    <cfRule type="containsText" dxfId="63" priority="66" operator="containsText" text="Moderado">
      <formula>NOT(ISERROR(SEARCH("Moderado",L45)))</formula>
    </cfRule>
  </conditionalFormatting>
  <conditionalFormatting sqref="K45:K49">
    <cfRule type="containsText" dxfId="62" priority="64" operator="containsText" text="Baja">
      <formula>NOT(ISERROR(SEARCH("Baja",K45)))</formula>
    </cfRule>
    <cfRule type="containsText" dxfId="61" priority="65" operator="containsText" text="Muy Baja">
      <formula>NOT(ISERROR(SEARCH("Muy Baja",K45)))</formula>
    </cfRule>
  </conditionalFormatting>
  <conditionalFormatting sqref="K45:K49">
    <cfRule type="containsText" dxfId="60" priority="62" operator="containsText" text="Muy Alta">
      <formula>NOT(ISERROR(SEARCH("Muy Alta",K45)))</formula>
    </cfRule>
    <cfRule type="containsText" dxfId="59" priority="63" operator="containsText" text="Alta">
      <formula>NOT(ISERROR(SEARCH("Alta",K45)))</formula>
    </cfRule>
  </conditionalFormatting>
  <conditionalFormatting sqref="L45:L49">
    <cfRule type="containsText" dxfId="58" priority="58" operator="containsText" text="Catastrófico">
      <formula>NOT(ISERROR(SEARCH("Catastrófico",L45)))</formula>
    </cfRule>
    <cfRule type="containsText" dxfId="57" priority="59" operator="containsText" text="Mayor">
      <formula>NOT(ISERROR(SEARCH("Mayor",L45)))</formula>
    </cfRule>
    <cfRule type="containsText" dxfId="56" priority="60" operator="containsText" text="Menor">
      <formula>NOT(ISERROR(SEARCH("Menor",L45)))</formula>
    </cfRule>
    <cfRule type="containsText" dxfId="55" priority="61" operator="containsText" text="Leve">
      <formula>NOT(ISERROR(SEARCH("Leve",L45)))</formula>
    </cfRule>
  </conditionalFormatting>
  <conditionalFormatting sqref="M45:M49">
    <cfRule type="containsText" dxfId="54" priority="52" operator="containsText" text="Moderado">
      <formula>NOT(ISERROR(SEARCH("Moderado",M45)))</formula>
    </cfRule>
    <cfRule type="containsText" dxfId="53" priority="53" operator="containsText" text="Bajo">
      <formula>NOT(ISERROR(SEARCH("Bajo",M45)))</formula>
    </cfRule>
    <cfRule type="containsText" dxfId="52" priority="54" operator="containsText" text="Moderado">
      <formula>NOT(ISERROR(SEARCH("Moderado",M45)))</formula>
    </cfRule>
    <cfRule type="containsText" dxfId="51" priority="55" operator="containsText" text="Alto">
      <formula>NOT(ISERROR(SEARCH("Alto",M45)))</formula>
    </cfRule>
    <cfRule type="containsText" dxfId="50" priority="56" operator="containsText" text="Extremo">
      <formula>NOT(ISERROR(SEARCH("Extremo",M45)))</formula>
    </cfRule>
    <cfRule type="colorScale" priority="57">
      <colorScale>
        <cfvo type="min"/>
        <cfvo type="max"/>
        <color rgb="FFFF7128"/>
        <color rgb="FFFFEF9C"/>
      </colorScale>
    </cfRule>
  </conditionalFormatting>
  <conditionalFormatting sqref="K45:L45">
    <cfRule type="containsText" dxfId="49" priority="46" operator="containsText" text="3- Moderado">
      <formula>NOT(ISERROR(SEARCH("3- Moderado",K45)))</formula>
    </cfRule>
    <cfRule type="containsText" dxfId="48" priority="47" operator="containsText" text="6- Moderado">
      <formula>NOT(ISERROR(SEARCH("6- Moderado",K45)))</formula>
    </cfRule>
    <cfRule type="containsText" dxfId="47" priority="48" operator="containsText" text="4- Moderado">
      <formula>NOT(ISERROR(SEARCH("4- Moderado",K45)))</formula>
    </cfRule>
    <cfRule type="containsText" dxfId="46" priority="49" operator="containsText" text="3- Bajo">
      <formula>NOT(ISERROR(SEARCH("3- Bajo",K45)))</formula>
    </cfRule>
    <cfRule type="containsText" dxfId="45" priority="50" operator="containsText" text="4- Bajo">
      <formula>NOT(ISERROR(SEARCH("4- Bajo",K45)))</formula>
    </cfRule>
    <cfRule type="containsText" dxfId="44" priority="51" operator="containsText" text="1- Bajo">
      <formula>NOT(ISERROR(SEARCH("1- Bajo",K45)))</formula>
    </cfRule>
  </conditionalFormatting>
  <conditionalFormatting sqref="H45:I45">
    <cfRule type="containsText" dxfId="43" priority="40" operator="containsText" text="3- Moderado">
      <formula>NOT(ISERROR(SEARCH("3- Moderado",H45)))</formula>
    </cfRule>
    <cfRule type="containsText" dxfId="42" priority="41" operator="containsText" text="6- Moderado">
      <formula>NOT(ISERROR(SEARCH("6- Moderado",H45)))</formula>
    </cfRule>
    <cfRule type="containsText" dxfId="41" priority="42" operator="containsText" text="4- Moderado">
      <formula>NOT(ISERROR(SEARCH("4- Moderado",H45)))</formula>
    </cfRule>
    <cfRule type="containsText" dxfId="40" priority="43" operator="containsText" text="3- Bajo">
      <formula>NOT(ISERROR(SEARCH("3- Bajo",H45)))</formula>
    </cfRule>
    <cfRule type="containsText" dxfId="39" priority="44" operator="containsText" text="4- Bajo">
      <formula>NOT(ISERROR(SEARCH("4- Bajo",H45)))</formula>
    </cfRule>
    <cfRule type="containsText" dxfId="38" priority="45" operator="containsText" text="1- Bajo">
      <formula>NOT(ISERROR(SEARCH("1- Bajo",H45)))</formula>
    </cfRule>
  </conditionalFormatting>
  <conditionalFormatting sqref="C45:E45">
    <cfRule type="containsText" dxfId="37" priority="34" operator="containsText" text="3- Moderado">
      <formula>NOT(ISERROR(SEARCH("3- Moderado",C45)))</formula>
    </cfRule>
    <cfRule type="containsText" dxfId="36" priority="35" operator="containsText" text="6- Moderado">
      <formula>NOT(ISERROR(SEARCH("6- Moderado",C45)))</formula>
    </cfRule>
    <cfRule type="containsText" dxfId="35" priority="36" operator="containsText" text="4- Moderado">
      <formula>NOT(ISERROR(SEARCH("4- Moderado",C45)))</formula>
    </cfRule>
    <cfRule type="containsText" dxfId="34" priority="37" operator="containsText" text="3- Bajo">
      <formula>NOT(ISERROR(SEARCH("3- Bajo",C45)))</formula>
    </cfRule>
    <cfRule type="containsText" dxfId="33" priority="38" operator="containsText" text="4- Bajo">
      <formula>NOT(ISERROR(SEARCH("4- Bajo",C45)))</formula>
    </cfRule>
    <cfRule type="containsText" dxfId="32" priority="39" operator="containsText" text="1- Bajo">
      <formula>NOT(ISERROR(SEARCH("1- Bajo",C45)))</formula>
    </cfRule>
  </conditionalFormatting>
  <conditionalFormatting sqref="F45:G45">
    <cfRule type="containsText" dxfId="31" priority="28" operator="containsText" text="3- Moderado">
      <formula>NOT(ISERROR(SEARCH("3- Moderado",F45)))</formula>
    </cfRule>
    <cfRule type="containsText" dxfId="30" priority="29" operator="containsText" text="6- Moderado">
      <formula>NOT(ISERROR(SEARCH("6- Moderado",F45)))</formula>
    </cfRule>
    <cfRule type="containsText" dxfId="29" priority="30" operator="containsText" text="4- Moderado">
      <formula>NOT(ISERROR(SEARCH("4- Moderado",F45)))</formula>
    </cfRule>
    <cfRule type="containsText" dxfId="28" priority="31" operator="containsText" text="3- Bajo">
      <formula>NOT(ISERROR(SEARCH("3- Bajo",F45)))</formula>
    </cfRule>
    <cfRule type="containsText" dxfId="27" priority="32" operator="containsText" text="4- Bajo">
      <formula>NOT(ISERROR(SEARCH("4- Bajo",F45)))</formula>
    </cfRule>
    <cfRule type="containsText" dxfId="26" priority="33" operator="containsText" text="1- Bajo">
      <formula>NOT(ISERROR(SEARCH("1- Bajo",F45)))</formula>
    </cfRule>
  </conditionalFormatting>
  <conditionalFormatting sqref="J45:J49">
    <cfRule type="containsText" dxfId="25" priority="23" operator="containsText" text="Bajo">
      <formula>NOT(ISERROR(SEARCH("Bajo",J45)))</formula>
    </cfRule>
    <cfRule type="containsText" dxfId="24" priority="24" operator="containsText" text="Moderado">
      <formula>NOT(ISERROR(SEARCH("Moderado",J45)))</formula>
    </cfRule>
    <cfRule type="containsText" dxfId="23" priority="25" operator="containsText" text="Alto">
      <formula>NOT(ISERROR(SEARCH("Alto",J45)))</formula>
    </cfRule>
    <cfRule type="containsText" dxfId="22" priority="26" operator="containsText" text="Extremo">
      <formula>NOT(ISERROR(SEARCH("Extremo",J45)))</formula>
    </cfRule>
    <cfRule type="colorScale" priority="27">
      <colorScale>
        <cfvo type="min"/>
        <cfvo type="max"/>
        <color rgb="FFFF7128"/>
        <color rgb="FFFFEF9C"/>
      </colorScale>
    </cfRule>
  </conditionalFormatting>
  <conditionalFormatting sqref="N45">
    <cfRule type="containsText" dxfId="21" priority="17" operator="containsText" text="3- Moderado">
      <formula>NOT(ISERROR(SEARCH("3- Moderado",N45)))</formula>
    </cfRule>
    <cfRule type="containsText" dxfId="20" priority="18" operator="containsText" text="6- Moderado">
      <formula>NOT(ISERROR(SEARCH("6- Moderado",N45)))</formula>
    </cfRule>
    <cfRule type="containsText" dxfId="19" priority="19" operator="containsText" text="4- Moderado">
      <formula>NOT(ISERROR(SEARCH("4- Moderado",N45)))</formula>
    </cfRule>
    <cfRule type="containsText" dxfId="18" priority="20" operator="containsText" text="3- Bajo">
      <formula>NOT(ISERROR(SEARCH("3- Bajo",N45)))</formula>
    </cfRule>
    <cfRule type="containsText" dxfId="17" priority="21" operator="containsText" text="4- Bajo">
      <formula>NOT(ISERROR(SEARCH("4- Bajo",N45)))</formula>
    </cfRule>
    <cfRule type="containsText" dxfId="16" priority="22" operator="containsText" text="1- Bajo">
      <formula>NOT(ISERROR(SEARCH("1- Bajo",N45)))</formula>
    </cfRule>
  </conditionalFormatting>
  <conditionalFormatting sqref="H45:H49">
    <cfRule type="containsText" dxfId="15" priority="4" operator="containsText" text="Muy Alta">
      <formula>NOT(ISERROR(SEARCH("Muy Alta",H45)))</formula>
    </cfRule>
    <cfRule type="containsText" dxfId="14" priority="5" operator="containsText" text="Alta">
      <formula>NOT(ISERROR(SEARCH("Alta",H45)))</formula>
    </cfRule>
    <cfRule type="containsText" dxfId="13" priority="6" operator="containsText" text="Muy Alta">
      <formula>NOT(ISERROR(SEARCH("Muy Alta",H45)))</formula>
    </cfRule>
    <cfRule type="containsText" dxfId="12" priority="11" operator="containsText" text="Muy Baja">
      <formula>NOT(ISERROR(SEARCH("Muy Baja",H45)))</formula>
    </cfRule>
    <cfRule type="containsText" dxfId="11" priority="12" operator="containsText" text="Baja">
      <formula>NOT(ISERROR(SEARCH("Baja",H45)))</formula>
    </cfRule>
    <cfRule type="containsText" dxfId="10" priority="13" operator="containsText" text="Media">
      <formula>NOT(ISERROR(SEARCH("Media",H45)))</formula>
    </cfRule>
    <cfRule type="containsText" dxfId="9" priority="14" operator="containsText" text="Alta">
      <formula>NOT(ISERROR(SEARCH("Alta",H45)))</formula>
    </cfRule>
    <cfRule type="containsText" dxfId="8" priority="16" operator="containsText" text="Muy Alta">
      <formula>NOT(ISERROR(SEARCH("Muy Alta",H45)))</formula>
    </cfRule>
  </conditionalFormatting>
  <conditionalFormatting sqref="I45:I49">
    <cfRule type="containsText" dxfId="7" priority="7" operator="containsText" text="Catastrófico">
      <formula>NOT(ISERROR(SEARCH("Catastrófico",I45)))</formula>
    </cfRule>
    <cfRule type="containsText" dxfId="6" priority="8" operator="containsText" text="Mayor">
      <formula>NOT(ISERROR(SEARCH("Mayor",I45)))</formula>
    </cfRule>
    <cfRule type="containsText" dxfId="5" priority="9" operator="containsText" text="Menor">
      <formula>NOT(ISERROR(SEARCH("Menor",I45)))</formula>
    </cfRule>
    <cfRule type="containsText" dxfId="4" priority="10" operator="containsText" text="Leve">
      <formula>NOT(ISERROR(SEARCH("Leve",I45)))</formula>
    </cfRule>
    <cfRule type="containsText" dxfId="3" priority="15" operator="containsText" text="Moderado">
      <formula>NOT(ISERROR(SEARCH("Moderado",I45)))</formula>
    </cfRule>
  </conditionalFormatting>
  <conditionalFormatting sqref="J45:J49">
    <cfRule type="containsText" dxfId="2" priority="3" operator="containsText" text="Moderado">
      <formula>NOT(ISERROR(SEARCH("Moderado",J45)))</formula>
    </cfRule>
  </conditionalFormatting>
  <conditionalFormatting sqref="J45:J49">
    <cfRule type="containsText" dxfId="1" priority="1" operator="containsText" text="Bajo">
      <formula>NOT(ISERROR(SEARCH("Bajo",J45)))</formula>
    </cfRule>
    <cfRule type="containsText" dxfId="0" priority="2" operator="containsText" text="Extremo">
      <formula>NOT(ISERROR(SEARCH("Extremo",J45)))</formula>
    </cfRule>
  </conditionalFormatting>
  <dataValidations count="7">
    <dataValidation allowBlank="1" showInputMessage="1" showErrorMessage="1" prompt="Seleccionar el tipo de riesgo teniendo en cuenta que  factor organizaconal afecta. Ver explicacion en hoja " sqref="E8" xr:uid="{00000000-0002-0000-12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1200-000001000000}"/>
    <dataValidation allowBlank="1" showInputMessage="1" showErrorMessage="1" prompt="Que tan factible es que materialize el riesgo?" sqref="H8" xr:uid="{00000000-0002-0000-1200-000002000000}"/>
    <dataValidation allowBlank="1" showInputMessage="1" showErrorMessage="1" prompt="El grado de afectación puede ser " sqref="I8" xr:uid="{00000000-0002-0000-1200-000003000000}"/>
    <dataValidation allowBlank="1" showInputMessage="1" showErrorMessage="1" prompt="Describir las actividades que se van a desarrollar para el proyecto" sqref="O7" xr:uid="{00000000-0002-0000-1200-000004000000}"/>
    <dataValidation allowBlank="1" showInputMessage="1" showErrorMessage="1" prompt="Seleccionar si el responsable es el responsable de las acciones es el nivel central" sqref="P7:P8" xr:uid="{00000000-0002-0000-1200-000005000000}"/>
    <dataValidation allowBlank="1" showInputMessage="1" showErrorMessage="1" prompt="seleccionar si el responsable de ejecutar las acciones es el nivel central" sqref="Q8" xr:uid="{00000000-0002-0000-1200-000006000000}"/>
  </dataValidation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20BFF361E8545C4F90ADFE82BF2BF11D" ma:contentTypeVersion="18" ma:contentTypeDescription="Crear nuevo documento." ma:contentTypeScope="" ma:versionID="a88950ba21c40d656531cf09bd05ab7e">
  <xsd:schema xmlns:xsd="http://www.w3.org/2001/XMLSchema" xmlns:xs="http://www.w3.org/2001/XMLSchema" xmlns:p="http://schemas.microsoft.com/office/2006/metadata/properties" xmlns:ns2="765327a6-488d-4402-aa62-4f68f67928fe" xmlns:ns3="a7b8c119-5f04-4b48-b743-a940945f524e" targetNamespace="http://schemas.microsoft.com/office/2006/metadata/properties" ma:root="true" ma:fieldsID="8f099086a1d3575489cb68332ff086dd" ns2:_="" ns3:_="">
    <xsd:import namespace="765327a6-488d-4402-aa62-4f68f67928fe"/>
    <xsd:import namespace="a7b8c119-5f04-4b48-b743-a940945f524e"/>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ObjectDetectorVersions" minOccurs="0"/>
                <xsd:element ref="ns2:_x0032_trimestre" minOccurs="0"/>
                <xsd:element ref="ns2:MediaServiceSearchProperties" minOccurs="0"/>
                <xsd:element ref="ns2:matrizderiesgosintegrad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65327a6-488d-4402-aa62-4f68f67928f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_x0032_trimestre" ma:index="23" nillable="true" ma:displayName="2 trimestre" ma:format="Dropdown" ma:internalName="_x0032_trimestre">
      <xsd:simpleType>
        <xsd:restriction base="dms:Text">
          <xsd:maxLength value="255"/>
        </xsd:restriction>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atrizderiesgosintegrada" ma:index="25" nillable="true" ma:displayName="matriz de riesgos integrada " ma:format="Dropdown" ma:internalName="matrizderiesgosintegrada">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7b8c119-5f04-4b48-b743-a940945f524e"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2a4fa9d2-85c0-4154-9673-1807d28e2850}" ma:internalName="TaxCatchAll" ma:showField="CatchAllData" ma:web="a7b8c119-5f04-4b48-b743-a940945f524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a7b8c119-5f04-4b48-b743-a940945f524e" xsi:nil="true"/>
    <lcf76f155ced4ddcb4097134ff3c332f xmlns="765327a6-488d-4402-aa62-4f68f67928fe">
      <Terms xmlns="http://schemas.microsoft.com/office/infopath/2007/PartnerControls"/>
    </lcf76f155ced4ddcb4097134ff3c332f>
    <_x0032_trimestre xmlns="765327a6-488d-4402-aa62-4f68f67928fe" xsi:nil="true"/>
    <matrizderiesgosintegrada xmlns="765327a6-488d-4402-aa62-4f68f67928fe"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E9594DE-A49C-471D-B93F-E4321751FA5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65327a6-488d-4402-aa62-4f68f67928fe"/>
    <ds:schemaRef ds:uri="a7b8c119-5f04-4b48-b743-a940945f524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ECCBC2B-E3FA-4E5F-9F6C-F36F5D7D665D}">
  <ds:schemaRefs>
    <ds:schemaRef ds:uri="http://schemas.microsoft.com/office/2006/metadata/properties"/>
    <ds:schemaRef ds:uri="http://schemas.microsoft.com/office/infopath/2007/PartnerControls"/>
    <ds:schemaRef ds:uri="a7b8c119-5f04-4b48-b743-a940945f524e"/>
    <ds:schemaRef ds:uri="765327a6-488d-4402-aa62-4f68f67928fe"/>
  </ds:schemaRefs>
</ds:datastoreItem>
</file>

<file path=customXml/itemProps3.xml><?xml version="1.0" encoding="utf-8"?>
<ds:datastoreItem xmlns:ds="http://schemas.openxmlformats.org/officeDocument/2006/customXml" ds:itemID="{6FE67352-917B-4A83-9F19-394D9E7A619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19</vt:i4>
      </vt:variant>
    </vt:vector>
  </HeadingPairs>
  <TitlesOfParts>
    <vt:vector size="19" baseType="lpstr">
      <vt:lpstr>Presentacion </vt:lpstr>
      <vt:lpstr>Análisis de Contexto </vt:lpstr>
      <vt:lpstr>Estrategias</vt:lpstr>
      <vt:lpstr>Instructivo</vt:lpstr>
      <vt:lpstr>Mapa Final</vt:lpstr>
      <vt:lpstr>Clasificación Riesgo</vt:lpstr>
      <vt:lpstr>Tabla probabilidad</vt:lpstr>
      <vt:lpstr>Tabla Impacto</vt:lpstr>
      <vt:lpstr>Hoja1</vt:lpstr>
      <vt:lpstr>LISTA</vt:lpstr>
      <vt:lpstr>Tabla Valoración de Controles</vt:lpstr>
      <vt:lpstr>Matriz de Calor</vt:lpstr>
      <vt:lpstr>Seguimiento 1 Trimestre</vt:lpstr>
      <vt:lpstr>Seguimiento 2 Trimestre</vt:lpstr>
      <vt:lpstr>Seguimiento 3 Trimestre </vt:lpstr>
      <vt:lpstr>Seguimiento 4 Trimestre  </vt:lpstr>
      <vt:lpstr>Seguimiento 2 Trimestre </vt:lpstr>
      <vt:lpstr>Seguimiento 3 Trimestre</vt:lpstr>
      <vt:lpstr>Seguimiento 4 Trimestre </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Maria Claudia Lozano Acosta</cp:lastModifiedBy>
  <cp:revision/>
  <dcterms:created xsi:type="dcterms:W3CDTF">2021-04-16T16:11:31Z</dcterms:created>
  <dcterms:modified xsi:type="dcterms:W3CDTF">2024-07-30T20:07:22Z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0x01010020BFF361E8545C4F90ADFE82BF2BF11D</vt:lpwstr>
  </property>
  <property fmtid="{D5CDD505-2E9C-101B-9397-08002B2CF9AE}" pid="3" name="MediaServiceImageTags">
    <vt:lpwstr/>
  </property>
</Properties>
</file>